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C30A08DD-D2C3-4269-A878-4EEBE20A98E7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5" i="2" l="1"/>
  <c r="T45" i="2"/>
  <c r="S45" i="2"/>
  <c r="R45" i="2"/>
  <c r="H45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5" i="1"/>
  <c r="T45" i="1"/>
  <c r="S45" i="1"/>
  <c r="R45" i="1"/>
  <c r="H4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tc={00170021-007D-4ECF-99E7-0063008A009A}</author>
  </authors>
  <commentList>
    <comment ref="B9" authorId="0" shapeId="0" xr:uid="{00170021-007D-4ECF-99E7-0063008A009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tc={00DC00DE-0064-4130-9D4F-005B005D0015}</author>
  </authors>
  <commentList>
    <comment ref="B9" authorId="0" shapeId="0" xr:uid="{00DC00DE-0064-4130-9D4F-005B005D001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<sst xmlns="http://schemas.openxmlformats.org/spreadsheetml/2006/main" count="393" uniqueCount="258">
  <si>
    <t>MODALITES DE CONTROLE DES CONNAISSANCES ET DES COMPETENCES</t>
  </si>
  <si>
    <t>Composante : GRENOBLE IAE</t>
  </si>
  <si>
    <t>Année de la Formation/Domaine/Mention : M2 DEG MARKETING, VENTE</t>
  </si>
  <si>
    <t>Code Diplôme : JJMMAR1</t>
  </si>
  <si>
    <t>Date approbation CEVU :</t>
  </si>
  <si>
    <t>Parcours-type : Ingénierie Marketing des marques</t>
  </si>
  <si>
    <t>Code VDI : 126</t>
  </si>
  <si>
    <t>N° de version dans l'accréditation : 3</t>
  </si>
  <si>
    <t xml:space="preserve">Parcours pédagogique (le cas échéant) : </t>
  </si>
  <si>
    <t>Code Etape : JJM2MI</t>
  </si>
  <si>
    <t>Formation Initiale</t>
  </si>
  <si>
    <t>Responsable de la Formation : Marie-Claire WILHELM</t>
  </si>
  <si>
    <t>Code VET : 211</t>
  </si>
  <si>
    <t>Présentiel</t>
  </si>
  <si>
    <t>Responsable de l'Année : Julien COUDER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</si>
  <si>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</si>
  <si>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</si>
  <si>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</si>
  <si>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</si>
  <si>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</si>
  <si>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</si>
  <si>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</si>
  <si>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</si>
  <si>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</si>
  <si>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</si>
  <si>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</si>
  <si>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</si>
  <si>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</si>
  <si>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</si>
  <si>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</si>
  <si>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</si>
  <si>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</si>
  <si>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</si>
  <si>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</si>
  <si>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</si>
  <si>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</si>
  <si>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</si>
  <si>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</si>
  <si>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</si>
  <si>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</si>
  <si>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</si>
  <si>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Outils d'analyse des marques</t>
  </si>
  <si>
    <t>JJMI9U10</t>
  </si>
  <si>
    <t>O</t>
  </si>
  <si>
    <t>RNCP35907BC02 - Mobiliser et produire des savoirs hautement spécialisés
RNCP35907BC07 - Mesurer et contrôler via des outils et méthodes de gestion en Marketing-Vente</t>
  </si>
  <si>
    <t>LO 1 (COMPETENCE) : Concevoir une stratégie marketing et de marque pour fournir une réponse adaptée aux parties prenantes
LO 2 (COMPETENCE) : Mettre en œuvre une stratégie marketing et de marque pour fournir une réponse adaptée aux parties prenantes</t>
  </si>
  <si>
    <t>Branding Market Research</t>
  </si>
  <si>
    <t>JJMI9M10</t>
  </si>
  <si>
    <t>E/O</t>
  </si>
  <si>
    <t>Non</t>
  </si>
  <si>
    <t>RNCP35907BC02 - Mobiliser et produire des savoirs hautement spécialisés
RNCP35907BC06 - Concevoir et/ou piloter des solutions de gestion en Marketing-Vente</t>
  </si>
  <si>
    <t xml:space="preserve">Analyse chiffrée des données de panels </t>
  </si>
  <si>
    <t>JJMI9M11</t>
  </si>
  <si>
    <t xml:space="preserve">LO 1 (COMPETENCE) : Concevoir une stratégie marketing et de marque pour fournir une réponse adaptée aux parties prenantes
LO 2 (COMPETENCE) : Mettre en œuvre une stratégie marketing et de marque pour fournir une réponse adaptée aux parties prenantes
</t>
  </si>
  <si>
    <t>Ergonomie et visibilité E-commerce</t>
  </si>
  <si>
    <t>JJMI9M12</t>
  </si>
  <si>
    <t xml:space="preserve">RNCP35907BC02 - Mobiliser et produire des savoirs hautement spécialisés
RNCP35907BC07 - Mesurer et contrôler via des outils et méthodes de gestion en Marketing-Vente
</t>
  </si>
  <si>
    <t>LO 2 (COMPETENCE) : Mettre en œuvre une stratégie marketing et de marque pour fournir une réponse adaptée aux parties prenantes
LO 1 (COMPETENCE) : Concevoir une stratégie marketing et de marque pour fournir une réponse adaptée aux parties prenantes</t>
  </si>
  <si>
    <t>New Qualitative Approaches in Branding</t>
  </si>
  <si>
    <t>JJMI9M13</t>
  </si>
  <si>
    <t>UE 2 : Management de la marque</t>
  </si>
  <si>
    <t>JJMI9U20</t>
  </si>
  <si>
    <t xml:space="preserve">RNCP35907BC05 - Élaborer une vision stratégique en Marketing-Vente
RNCP35907BC06 - Concevoir et/ou piloter des solutions de gestion en Marketing-Vente
</t>
  </si>
  <si>
    <t>Management de la marque de luxe</t>
  </si>
  <si>
    <t>JJMI9M20</t>
  </si>
  <si>
    <t>Management sectoriel des marques</t>
  </si>
  <si>
    <t>JJMI9M21</t>
  </si>
  <si>
    <t xml:space="preserve">RNCP35907BC05 - Élaborer une vision stratégique en Marketing-Vente
RNCP35907BC06 - Concevoir et/ou piloter des solutions de gestion en Marketing-Vente
</t>
  </si>
  <si>
    <t>Relationship Branding</t>
  </si>
  <si>
    <t>JJMI9M22</t>
  </si>
  <si>
    <t xml:space="preserve">RNCP35907BC01 - S’approprier les usages avancés et spécialisés des outils numériques
RNCP35907BC05 - Élaborer une vision stratégique en Marketing-Vente
RNCP35907BC06 - Concevoir et/ou piloter des solutions de gestion en Marketing-Vente
</t>
  </si>
  <si>
    <t xml:space="preserve">Stratégie digitale </t>
  </si>
  <si>
    <t>JJMI9M24</t>
  </si>
  <si>
    <t>UE3 : Développement personnel</t>
  </si>
  <si>
    <t>JJMI9U30</t>
  </si>
  <si>
    <t>Jeu de simulation</t>
  </si>
  <si>
    <t>JJMI9M30</t>
  </si>
  <si>
    <t>The Life Design Challenge</t>
  </si>
  <si>
    <t>OUI</t>
  </si>
  <si>
    <t>JJMI9M31</t>
  </si>
  <si>
    <t>X1</t>
  </si>
  <si>
    <t>Philosophie politique</t>
  </si>
  <si>
    <t>Transversal</t>
  </si>
  <si>
    <t>JJX7TM12</t>
  </si>
  <si>
    <t>Sport IAE</t>
  </si>
  <si>
    <t>JJMI9M32</t>
  </si>
  <si>
    <t>UE 4 : Entrepreneuriat et innovation</t>
  </si>
  <si>
    <t>JJMI9U40</t>
  </si>
  <si>
    <t>RNCP35907BC05 - Élaborer une vision stratégique en Marketing-Vente
RNCP35907BC06 - Concevoir et/ou piloter des solutions de gestion en Marketing-Vente</t>
  </si>
  <si>
    <t>LO 1 (COMPETENCE) : Concevoir une stratégie marketing et de marque pour fournir une réponse adaptée aux parties prenantes
LO 2 (COMPETENCE) : Mettre en œuvre une stratégie marketing et de marque pour fournir une réponse adaptée aux parties prenantes
LO 3 (COMPETENCE) : Agir en manager de projet responsable et innovant pour fournir une réponse adaptée aux parties prenantes</t>
  </si>
  <si>
    <t>Marketing 3.0. Nouveaux couples produits x marques</t>
  </si>
  <si>
    <t>JJMI9M40</t>
  </si>
  <si>
    <t>Total ECTS / Semestre</t>
  </si>
  <si>
    <t>Total Nbre d'heures</t>
  </si>
  <si>
    <t>Commentaires :</t>
  </si>
  <si>
    <t>SEMESTRE 10</t>
  </si>
  <si>
    <t>UE 5 : Mise en avant de l'offre</t>
  </si>
  <si>
    <t>JJMIXU10</t>
  </si>
  <si>
    <t xml:space="preserve">RNCP35907BC09 - Développer une culture managériale et organisationnelle
RNCP35907BC05 - Élaborer une vision stratégique en Marketing-Vente
</t>
  </si>
  <si>
    <t xml:space="preserve">Design marketing </t>
  </si>
  <si>
    <t>JJMIXM10</t>
  </si>
  <si>
    <t>x</t>
  </si>
  <si>
    <t>RNCP35907BC05 - Élaborer une vision stratégique en Marketing-Vente
RNCP35907BC09 - Développer une culture managériale et organisationnelle</t>
  </si>
  <si>
    <t>Création et fabrication publicitaire</t>
  </si>
  <si>
    <t>JJMIXM11</t>
  </si>
  <si>
    <t>Retailing et merchandising</t>
  </si>
  <si>
    <t>JJMIXM12</t>
  </si>
  <si>
    <t>UE 6 : Professionnalisation</t>
  </si>
  <si>
    <t>JJMIXU20</t>
  </si>
  <si>
    <t>RNCP35907BC04 - Contribuer à la transformation en contexte professionnel
RNCP35907BC06 - Concevoir et/ou piloter des solutions de gestion en Marketing-Vente</t>
  </si>
  <si>
    <t xml:space="preserve">Mémoire </t>
  </si>
  <si>
    <t>JJMIXM22</t>
  </si>
  <si>
    <r>
      <rPr>
        <strike/>
        <sz val="11"/>
        <color indexed="2"/>
        <rFont val="Calibri"/>
        <scheme val="minor"/>
      </rPr>
      <t xml:space="preserve">6 </t>
    </r>
    <r>
      <rPr>
        <sz val="11"/>
        <color indexed="2"/>
        <rFont val="Calibri"/>
        <scheme val="minor"/>
      </rPr>
      <t>5</t>
    </r>
  </si>
  <si>
    <r>
      <rPr>
        <strike/>
        <sz val="11"/>
        <color indexed="2"/>
        <rFont val="Calibri"/>
        <scheme val="minor"/>
      </rPr>
      <t>6</t>
    </r>
    <r>
      <rPr>
        <sz val="11"/>
        <color indexed="2"/>
        <rFont val="Calibri"/>
        <scheme val="minor"/>
      </rPr>
      <t xml:space="preserve"> 5</t>
    </r>
  </si>
  <si>
    <t>RNCP35907BC06 - Concevoir et/ou piloter des solutions de gestion en Marketing-Vente
RNCP35907BC03 - Communiquer en contexte professionnel</t>
  </si>
  <si>
    <t>LO 3 (COMPETENCE) : Agir en manager de projet responsable et innovant pour fournir une réponse adaptée aux parties prenantes</t>
  </si>
  <si>
    <t>Soutenance de mémoire</t>
  </si>
  <si>
    <t>JJMIXM23</t>
  </si>
  <si>
    <r>
      <rPr>
        <strike/>
        <sz val="11"/>
        <color indexed="2"/>
        <rFont val="Calibri"/>
        <scheme val="minor"/>
      </rPr>
      <t xml:space="preserve">4 </t>
    </r>
    <r>
      <rPr>
        <sz val="11"/>
        <color indexed="2"/>
        <rFont val="Calibri"/>
        <scheme val="minor"/>
      </rPr>
      <t>5</t>
    </r>
  </si>
  <si>
    <t>RNCP35907BC02 - Mobiliser et produire des savoirs hautement spécialisés
RNCP35907BC03 - Communiquer en contexte professionnel</t>
  </si>
  <si>
    <t>Grand oral</t>
  </si>
  <si>
    <t>JJMIXM21</t>
  </si>
  <si>
    <t>UE 7 : Outils et compétences relationnelles</t>
  </si>
  <si>
    <t>JJMIXU30</t>
  </si>
  <si>
    <t>RNCP35907BC05 - Élaborer une vision stratégique en Marketing-Vente
RNCP35907BC03 - Communiquer en contexte professionnel
RNCP35907BC10 - Accompagner les comportements et postures au travail</t>
  </si>
  <si>
    <r>
      <t>Immersion dans les pratiques du métier</t>
    </r>
    <r>
      <rPr>
        <strike/>
        <sz val="11"/>
        <rFont val="Calibri"/>
        <scheme val="minor"/>
      </rPr>
      <t xml:space="preserve"> </t>
    </r>
  </si>
  <si>
    <t>JJMIXM33</t>
  </si>
  <si>
    <t>RNCP35907BC03 - Communiquer en contexte professionnel
RNCP35907BC10 - Accompagner les comportements et postures au travail</t>
  </si>
  <si>
    <t>LO 2 (COMPETENCE) : Mettre en œuvre une stratégie marketing et de marque pour fournir une réponse adaptée aux parties prenantes
LO 3 (COMPETENCE) : Agir en manager de projet responsable et innovant pour fournir une réponse adaptée aux parties prenantes</t>
  </si>
  <si>
    <t xml:space="preserve">Posture professionnelle </t>
  </si>
  <si>
    <t>JJMIXM31</t>
  </si>
  <si>
    <t>Négociation éthique</t>
  </si>
  <si>
    <t>JJMIXM32</t>
  </si>
  <si>
    <t>UE 8 : Projet Pionniers - Le Connecteur</t>
  </si>
  <si>
    <t>?</t>
  </si>
  <si>
    <t>/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</si>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</sst>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9"/>
      <color theme="1"/>
      <name val="Calibri"/>
      <scheme val="minor"/>
    </font>
    <font>
      <sz val="9"/>
      <name val="Arial"/>
    </font>
    <font>
      <b/>
      <sz val="11"/>
      <name val="Calibri"/>
    </font>
    <font>
      <sz val="11"/>
      <name val="Calibri"/>
    </font>
    <font>
      <sz val="11"/>
      <name val="Calibri"/>
      <scheme val="minor"/>
    </font>
    <font>
      <sz val="12"/>
      <color rgb="FF282D46"/>
      <name val="Calibri"/>
      <scheme val="minor"/>
    </font>
    <font>
      <b/>
      <sz val="11"/>
      <color indexed="2"/>
      <name val="Calibri"/>
      <scheme val="minor"/>
    </font>
    <font>
      <sz val="11"/>
      <color indexed="2"/>
      <name val="Calibri"/>
      <scheme val="minor"/>
    </font>
    <font>
      <strike/>
      <sz val="11"/>
      <color indexed="2"/>
      <name val="Calibri"/>
      <scheme val="minor"/>
    </font>
    <font>
      <b/>
      <sz val="12"/>
      <color indexed="2"/>
      <name val="Calibri"/>
      <scheme val="minor"/>
    </font>
    <font>
      <strike/>
      <sz val="1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9"/>
      <name val="Tahoma"/>
    </font>
    <font>
      <sz val="9"/>
      <name val="Tahoma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0"/>
      </patternFill>
    </fill>
  </fills>
  <borders count="7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17" fillId="0" borderId="0" applyFont="0" applyFill="0" applyBorder="0" applyProtection="0"/>
  </cellStyleXfs>
  <cellXfs count="216">
    <xf numFmtId="0" fontId="0" fillId="0" borderId="0" xfId="0"/>
    <xf numFmtId="0" fontId="0" fillId="0" borderId="0" xfId="0"/>
    <xf numFmtId="0" fontId="0" fillId="0" borderId="1" xfId="0" applyBorder="1"/>
    <xf numFmtId="0" fontId="6" fillId="2" borderId="1" xfId="0" applyFont="1" applyFill="1" applyBorder="1"/>
    <xf numFmtId="0" fontId="6" fillId="2" borderId="0" xfId="0" applyFont="1" applyFill="1"/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6" fillId="2" borderId="10" xfId="0" applyFont="1" applyFill="1" applyBorder="1"/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4" fillId="0" borderId="0" xfId="0" applyFont="1"/>
    <xf numFmtId="0" fontId="4" fillId="0" borderId="3" xfId="0" applyFont="1" applyBorder="1"/>
    <xf numFmtId="0" fontId="4" fillId="0" borderId="29" xfId="0" applyFont="1" applyBorder="1"/>
    <xf numFmtId="0" fontId="4" fillId="0" borderId="30" xfId="0" applyFont="1" applyBorder="1"/>
    <xf numFmtId="0" fontId="10" fillId="0" borderId="31" xfId="0" applyFont="1" applyBorder="1"/>
    <xf numFmtId="0" fontId="4" fillId="0" borderId="2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4" fillId="0" borderId="32" xfId="0" applyFont="1" applyBorder="1"/>
    <xf numFmtId="0" fontId="4" fillId="0" borderId="34" xfId="0" applyFont="1" applyBorder="1"/>
    <xf numFmtId="0" fontId="4" fillId="6" borderId="35" xfId="0" applyFont="1" applyFill="1" applyBorder="1"/>
    <xf numFmtId="0" fontId="4" fillId="6" borderId="36" xfId="0" applyFont="1" applyFill="1" applyBorder="1" applyAlignment="1">
      <alignment horizontal="center"/>
    </xf>
    <xf numFmtId="0" fontId="4" fillId="6" borderId="37" xfId="0" applyFont="1" applyFill="1" applyBorder="1" applyAlignment="1">
      <alignment horizontal="center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0" fillId="0" borderId="38" xfId="0" applyFont="1" applyBorder="1"/>
    <xf numFmtId="0" fontId="10" fillId="0" borderId="39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9" fontId="10" fillId="0" borderId="39" xfId="0" applyNumberFormat="1" applyFont="1" applyBorder="1" applyAlignment="1">
      <alignment horizontal="center"/>
    </xf>
    <xf numFmtId="9" fontId="10" fillId="0" borderId="41" xfId="2" applyNumberFormat="1" applyFont="1" applyBorder="1" applyAlignment="1">
      <alignment horizontal="center"/>
    </xf>
    <xf numFmtId="0" fontId="10" fillId="0" borderId="41" xfId="0" applyFont="1" applyBorder="1"/>
    <xf numFmtId="0" fontId="10" fillId="0" borderId="42" xfId="0" applyFont="1" applyBorder="1" applyAlignment="1">
      <alignment horizontal="center"/>
    </xf>
    <xf numFmtId="9" fontId="10" fillId="0" borderId="41" xfId="0" applyNumberFormat="1" applyFont="1" applyBorder="1" applyAlignment="1">
      <alignment horizontal="center"/>
    </xf>
    <xf numFmtId="0" fontId="10" fillId="6" borderId="43" xfId="0" applyFont="1" applyFill="1" applyBorder="1"/>
    <xf numFmtId="0" fontId="10" fillId="6" borderId="44" xfId="0" applyFont="1" applyFill="1" applyBorder="1" applyAlignment="1">
      <alignment horizontal="center"/>
    </xf>
    <xf numFmtId="0" fontId="10" fillId="6" borderId="45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46" xfId="0" applyFont="1" applyBorder="1"/>
    <xf numFmtId="9" fontId="10" fillId="0" borderId="39" xfId="2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left" vertical="top"/>
    </xf>
    <xf numFmtId="0" fontId="4" fillId="0" borderId="38" xfId="0" applyFont="1" applyBorder="1"/>
    <xf numFmtId="0" fontId="4" fillId="0" borderId="31" xfId="0" applyFont="1" applyBorder="1"/>
    <xf numFmtId="0" fontId="4" fillId="0" borderId="31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/>
    <xf numFmtId="0" fontId="4" fillId="6" borderId="43" xfId="0" applyFont="1" applyFill="1" applyBorder="1"/>
    <xf numFmtId="0" fontId="4" fillId="6" borderId="44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10" fillId="0" borderId="7" xfId="0" applyFont="1" applyBorder="1" applyAlignment="1">
      <alignment wrapText="1"/>
    </xf>
    <xf numFmtId="0" fontId="10" fillId="0" borderId="41" xfId="0" applyFont="1" applyBorder="1" applyAlignment="1">
      <alignment horizontal="center"/>
    </xf>
    <xf numFmtId="0" fontId="10" fillId="0" borderId="7" xfId="0" applyFont="1" applyBorder="1" applyAlignment="1">
      <alignment vertical="top" wrapText="1"/>
    </xf>
    <xf numFmtId="0" fontId="10" fillId="0" borderId="17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4" fillId="0" borderId="47" xfId="0" applyFont="1" applyBorder="1"/>
    <xf numFmtId="9" fontId="4" fillId="0" borderId="41" xfId="2" applyNumberFormat="1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3" fillId="0" borderId="0" xfId="0" applyFont="1"/>
    <xf numFmtId="0" fontId="14" fillId="0" borderId="31" xfId="0" applyFont="1" applyBorder="1"/>
    <xf numFmtId="0" fontId="14" fillId="0" borderId="38" xfId="0" applyFont="1" applyBorder="1"/>
    <xf numFmtId="0" fontId="14" fillId="0" borderId="3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9" fontId="14" fillId="0" borderId="41" xfId="0" applyNumberFormat="1" applyFont="1" applyBorder="1" applyAlignment="1">
      <alignment horizontal="center"/>
    </xf>
    <xf numFmtId="9" fontId="14" fillId="0" borderId="39" xfId="2" applyNumberFormat="1" applyFont="1" applyBorder="1" applyAlignment="1">
      <alignment horizontal="center"/>
    </xf>
    <xf numFmtId="0" fontId="14" fillId="0" borderId="41" xfId="0" applyFont="1" applyBorder="1"/>
    <xf numFmtId="9" fontId="14" fillId="0" borderId="41" xfId="2" applyNumberFormat="1" applyFont="1" applyBorder="1" applyAlignment="1">
      <alignment horizontal="center"/>
    </xf>
    <xf numFmtId="0" fontId="14" fillId="6" borderId="43" xfId="0" applyFont="1" applyFill="1" applyBorder="1"/>
    <xf numFmtId="0" fontId="14" fillId="6" borderId="44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/>
    </xf>
    <xf numFmtId="0" fontId="10" fillId="0" borderId="48" xfId="0" applyFont="1" applyBorder="1"/>
    <xf numFmtId="0" fontId="15" fillId="0" borderId="38" xfId="0" applyFont="1" applyBorder="1" applyAlignment="1">
      <alignment horizontal="center"/>
    </xf>
    <xf numFmtId="9" fontId="4" fillId="0" borderId="39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0" fillId="0" borderId="47" xfId="0" applyFont="1" applyBorder="1"/>
    <xf numFmtId="0" fontId="10" fillId="0" borderId="40" xfId="0" applyFont="1" applyBorder="1"/>
    <xf numFmtId="0" fontId="10" fillId="0" borderId="39" xfId="0" applyFont="1" applyBorder="1"/>
    <xf numFmtId="0" fontId="10" fillId="6" borderId="44" xfId="0" applyFont="1" applyFill="1" applyBorder="1"/>
    <xf numFmtId="0" fontId="10" fillId="6" borderId="39" xfId="0" applyFont="1" applyFill="1" applyBorder="1"/>
    <xf numFmtId="0" fontId="10" fillId="0" borderId="42" xfId="0" applyFont="1" applyBorder="1"/>
    <xf numFmtId="0" fontId="10" fillId="6" borderId="45" xfId="0" applyFont="1" applyFill="1" applyBorder="1"/>
    <xf numFmtId="0" fontId="10" fillId="0" borderId="49" xfId="0" applyFont="1" applyBorder="1"/>
    <xf numFmtId="0" fontId="10" fillId="0" borderId="50" xfId="0" applyFont="1" applyBorder="1"/>
    <xf numFmtId="0" fontId="10" fillId="0" borderId="51" xfId="0" applyFont="1" applyBorder="1"/>
    <xf numFmtId="0" fontId="10" fillId="0" borderId="52" xfId="0" applyFont="1" applyBorder="1"/>
    <xf numFmtId="0" fontId="10" fillId="6" borderId="53" xfId="0" applyFont="1" applyFill="1" applyBorder="1"/>
    <xf numFmtId="0" fontId="10" fillId="6" borderId="54" xfId="0" applyFont="1" applyFill="1" applyBorder="1"/>
    <xf numFmtId="0" fontId="10" fillId="6" borderId="55" xfId="0" applyFont="1" applyFill="1" applyBorder="1"/>
    <xf numFmtId="0" fontId="3" fillId="0" borderId="25" xfId="0" applyFont="1" applyBorder="1" applyAlignment="1">
      <alignment horizontal="center"/>
    </xf>
    <xf numFmtId="0" fontId="0" fillId="2" borderId="17" xfId="0" applyFill="1" applyBorder="1"/>
    <xf numFmtId="164" fontId="3" fillId="0" borderId="25" xfId="0" applyNumberFormat="1" applyFont="1" applyBorder="1" applyAlignment="1">
      <alignment horizontal="center"/>
    </xf>
    <xf numFmtId="0" fontId="3" fillId="0" borderId="56" xfId="0" applyFont="1" applyBorder="1"/>
    <xf numFmtId="0" fontId="3" fillId="0" borderId="3" xfId="0" applyFont="1" applyBorder="1"/>
    <xf numFmtId="0" fontId="0" fillId="0" borderId="3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4" fillId="6" borderId="34" xfId="0" applyFont="1" applyFill="1" applyBorder="1"/>
    <xf numFmtId="0" fontId="10" fillId="0" borderId="0" xfId="0" applyFont="1" applyAlignment="1">
      <alignment vertical="top" wrapText="1"/>
    </xf>
    <xf numFmtId="0" fontId="16" fillId="0" borderId="40" xfId="0" applyFont="1" applyBorder="1" applyAlignment="1">
      <alignment horizontal="center"/>
    </xf>
    <xf numFmtId="9" fontId="16" fillId="0" borderId="41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6" borderId="44" xfId="0" applyFont="1" applyFill="1" applyBorder="1"/>
    <xf numFmtId="0" fontId="4" fillId="6" borderId="39" xfId="0" applyFont="1" applyFill="1" applyBorder="1"/>
    <xf numFmtId="0" fontId="13" fillId="0" borderId="31" xfId="0" applyFont="1" applyBorder="1"/>
    <xf numFmtId="0" fontId="13" fillId="0" borderId="31" xfId="0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2" fillId="0" borderId="31" xfId="0" applyFont="1" applyBorder="1"/>
    <xf numFmtId="0" fontId="12" fillId="0" borderId="31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9" fontId="12" fillId="0" borderId="41" xfId="0" applyNumberFormat="1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9" fontId="12" fillId="0" borderId="39" xfId="2" applyNumberFormat="1" applyFont="1" applyBorder="1" applyAlignment="1">
      <alignment horizontal="center"/>
    </xf>
    <xf numFmtId="0" fontId="12" fillId="6" borderId="43" xfId="0" applyFont="1" applyFill="1" applyBorder="1"/>
    <xf numFmtId="0" fontId="12" fillId="6" borderId="44" xfId="0" applyFont="1" applyFill="1" applyBorder="1"/>
    <xf numFmtId="0" fontId="12" fillId="6" borderId="44" xfId="0" applyFont="1" applyFill="1" applyBorder="1" applyAlignment="1">
      <alignment horizontal="center"/>
    </xf>
    <xf numFmtId="0" fontId="4" fillId="6" borderId="45" xfId="0" applyFont="1" applyFill="1" applyBorder="1"/>
    <xf numFmtId="9" fontId="10" fillId="8" borderId="4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top"/>
    </xf>
    <xf numFmtId="0" fontId="13" fillId="0" borderId="40" xfId="0" applyFont="1" applyBorder="1" applyAlignment="1">
      <alignment horizontal="center"/>
    </xf>
    <xf numFmtId="9" fontId="13" fillId="0" borderId="39" xfId="0" applyNumberFormat="1" applyFont="1" applyBorder="1"/>
    <xf numFmtId="0" fontId="13" fillId="0" borderId="40" xfId="0" applyFont="1" applyBorder="1"/>
    <xf numFmtId="0" fontId="13" fillId="0" borderId="41" xfId="0" applyFont="1" applyBorder="1"/>
    <xf numFmtId="0" fontId="13" fillId="6" borderId="43" xfId="0" applyFont="1" applyFill="1" applyBorder="1"/>
    <xf numFmtId="0" fontId="13" fillId="6" borderId="44" xfId="0" applyFont="1" applyFill="1" applyBorder="1"/>
    <xf numFmtId="0" fontId="13" fillId="6" borderId="45" xfId="0" applyFont="1" applyFill="1" applyBorder="1"/>
    <xf numFmtId="0" fontId="10" fillId="6" borderId="64" xfId="0" applyFont="1" applyFill="1" applyBorder="1"/>
    <xf numFmtId="0" fontId="10" fillId="0" borderId="65" xfId="0" applyFont="1" applyBorder="1"/>
    <xf numFmtId="0" fontId="10" fillId="0" borderId="66" xfId="0" applyFont="1" applyBorder="1"/>
    <xf numFmtId="0" fontId="10" fillId="0" borderId="67" xfId="0" applyFont="1" applyBorder="1"/>
    <xf numFmtId="0" fontId="10" fillId="0" borderId="68" xfId="0" applyFont="1" applyBorder="1"/>
    <xf numFmtId="0" fontId="10" fillId="0" borderId="7" xfId="0" applyFont="1" applyBorder="1"/>
    <xf numFmtId="0" fontId="3" fillId="0" borderId="71" xfId="0" applyFont="1" applyBorder="1" applyAlignment="1">
      <alignment horizontal="center"/>
    </xf>
    <xf numFmtId="0" fontId="0" fillId="2" borderId="19" xfId="0" applyFill="1" applyBorder="1"/>
    <xf numFmtId="164" fontId="3" fillId="0" borderId="7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3" borderId="15" xfId="0" applyFont="1" applyFill="1" applyBorder="1"/>
    <xf numFmtId="0" fontId="9" fillId="3" borderId="24" xfId="0" applyFont="1" applyFill="1" applyBorder="1"/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3" fillId="0" borderId="19" xfId="0" applyFont="1" applyBorder="1" applyAlignment="1">
      <alignment horizontal="center" vertical="center"/>
    </xf>
    <xf numFmtId="0" fontId="0" fillId="2" borderId="69" xfId="0" applyFill="1" applyBorder="1" applyAlignment="1">
      <alignment horizontal="right"/>
    </xf>
    <xf numFmtId="0" fontId="0" fillId="2" borderId="70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3</xdr:row>
      <xdr:rowOff>10194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3</xdr:row>
      <xdr:rowOff>8341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CABE002D-76A4-8ED3-F3E8-21820E5679EB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CABE002D-76A4-8ED3-F3E8-21820E5679EB}" id="{00170021-007D-4ECF-99E7-0063008A009A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CABE002D-76A4-8ED3-F3E8-21820E5679EB}" id="{00DC00DE-0064-4130-9D4F-005B005D0015}" done="0">
    <text xml:space="preserve">Si vous n'utilisez pas cette colonne, vous pouvez la supprimer.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2"/>
  <sheetViews>
    <sheetView topLeftCell="D1" zoomScale="90" workbookViewId="0">
      <selection activeCell="O2" sqref="O2"/>
    </sheetView>
  </sheetViews>
  <sheetFormatPr baseColWidth="10" defaultRowHeight="14.5" x14ac:dyDescent="0.35"/>
  <cols>
    <col min="1" max="1" width="43.90625" style="1" customWidth="1"/>
    <col min="2" max="2" width="49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51" t="s">
        <v>0</v>
      </c>
      <c r="I1" s="151"/>
      <c r="J1" s="151"/>
      <c r="K1" s="151"/>
      <c r="L1" s="151"/>
      <c r="M1" s="151"/>
      <c r="N1" s="151"/>
      <c r="O1" s="151"/>
      <c r="P1" s="151"/>
    </row>
    <row r="2" spans="1:21" x14ac:dyDescent="0.35">
      <c r="C2" s="1"/>
      <c r="D2" s="1"/>
      <c r="E2" s="1"/>
      <c r="F2" s="152" t="s">
        <v>1</v>
      </c>
      <c r="G2" s="152"/>
      <c r="H2" s="152"/>
      <c r="I2" s="152"/>
      <c r="J2" s="1"/>
      <c r="K2" s="1"/>
      <c r="L2" s="1"/>
      <c r="M2" s="1"/>
      <c r="N2" s="1"/>
      <c r="O2" s="1" t="s">
        <v>257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53" t="s">
        <v>2</v>
      </c>
      <c r="D4" s="154"/>
      <c r="E4" s="154"/>
      <c r="F4" s="154"/>
      <c r="G4" s="154"/>
      <c r="H4" s="154"/>
      <c r="I4" s="154"/>
      <c r="J4" s="155"/>
      <c r="K4" s="156" t="s">
        <v>3</v>
      </c>
      <c r="L4" s="157"/>
      <c r="M4" s="157"/>
      <c r="N4" s="158"/>
      <c r="O4" s="156" t="s">
        <v>4</v>
      </c>
      <c r="P4" s="157"/>
      <c r="Q4" s="157"/>
      <c r="R4" s="157"/>
      <c r="S4" s="157"/>
      <c r="T4" s="157"/>
      <c r="U4" s="159"/>
    </row>
    <row r="5" spans="1:21" x14ac:dyDescent="0.35">
      <c r="C5" s="160" t="s">
        <v>5</v>
      </c>
      <c r="D5" s="152"/>
      <c r="E5" s="152"/>
      <c r="F5" s="152"/>
      <c r="G5" s="152"/>
      <c r="H5" s="152"/>
      <c r="I5" s="152"/>
      <c r="J5" s="161"/>
      <c r="K5" s="162" t="s">
        <v>6</v>
      </c>
      <c r="L5" s="163"/>
      <c r="M5" s="163"/>
      <c r="N5" s="164"/>
      <c r="O5" s="162" t="s">
        <v>7</v>
      </c>
      <c r="P5" s="163"/>
      <c r="Q5" s="163"/>
      <c r="R5" s="163"/>
      <c r="S5" s="163"/>
      <c r="T5" s="163"/>
      <c r="U5" s="165"/>
    </row>
    <row r="6" spans="1:21" x14ac:dyDescent="0.35">
      <c r="C6" s="160" t="s">
        <v>8</v>
      </c>
      <c r="D6" s="152"/>
      <c r="E6" s="152"/>
      <c r="F6" s="152"/>
      <c r="G6" s="152"/>
      <c r="H6" s="152"/>
      <c r="I6" s="152"/>
      <c r="J6" s="161"/>
      <c r="K6" s="162" t="s">
        <v>9</v>
      </c>
      <c r="L6" s="163"/>
      <c r="M6" s="163"/>
      <c r="N6" s="164"/>
      <c r="O6" s="162" t="s">
        <v>10</v>
      </c>
      <c r="P6" s="163"/>
      <c r="Q6" s="163"/>
      <c r="R6" s="163"/>
      <c r="S6" s="163"/>
      <c r="T6" s="163"/>
      <c r="U6" s="165"/>
    </row>
    <row r="7" spans="1:21" x14ac:dyDescent="0.35">
      <c r="C7" s="160" t="s">
        <v>11</v>
      </c>
      <c r="D7" s="152"/>
      <c r="E7" s="152"/>
      <c r="F7" s="152"/>
      <c r="G7" s="152"/>
      <c r="H7" s="152"/>
      <c r="I7" s="152"/>
      <c r="J7" s="161"/>
      <c r="K7" s="162" t="s">
        <v>12</v>
      </c>
      <c r="L7" s="163"/>
      <c r="M7" s="163"/>
      <c r="N7" s="164"/>
      <c r="O7" s="166" t="s">
        <v>13</v>
      </c>
      <c r="P7" s="167"/>
      <c r="Q7" s="167"/>
      <c r="R7" s="167"/>
      <c r="S7" s="167"/>
      <c r="T7" s="167"/>
      <c r="U7" s="168"/>
    </row>
    <row r="8" spans="1:21" x14ac:dyDescent="0.35">
      <c r="C8" s="160" t="s">
        <v>14</v>
      </c>
      <c r="D8" s="152"/>
      <c r="E8" s="152"/>
      <c r="F8" s="152"/>
      <c r="G8" s="152"/>
      <c r="H8" s="152"/>
      <c r="I8" s="152"/>
      <c r="J8" s="161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 x14ac:dyDescent="0.35">
      <c r="A9" s="169" t="s">
        <v>15</v>
      </c>
      <c r="B9" s="172" t="s">
        <v>16</v>
      </c>
      <c r="C9" s="175" t="s">
        <v>17</v>
      </c>
      <c r="D9" s="175" t="s">
        <v>18</v>
      </c>
      <c r="E9" s="175" t="s">
        <v>19</v>
      </c>
      <c r="F9" s="175" t="s">
        <v>20</v>
      </c>
      <c r="G9" s="175" t="s">
        <v>21</v>
      </c>
      <c r="H9" s="180" t="s">
        <v>22</v>
      </c>
      <c r="I9" s="175" t="s">
        <v>23</v>
      </c>
      <c r="J9" s="181" t="s">
        <v>24</v>
      </c>
      <c r="K9" s="182"/>
      <c r="L9" s="182"/>
      <c r="M9" s="182"/>
      <c r="N9" s="182"/>
      <c r="O9" s="182"/>
      <c r="P9" s="182"/>
      <c r="Q9" s="183"/>
      <c r="R9" s="187" t="s">
        <v>25</v>
      </c>
      <c r="S9" s="188"/>
      <c r="T9" s="188"/>
      <c r="U9" s="189"/>
    </row>
    <row r="10" spans="1:21" x14ac:dyDescent="0.35">
      <c r="A10" s="170"/>
      <c r="B10" s="173"/>
      <c r="C10" s="176"/>
      <c r="D10" s="178"/>
      <c r="E10" s="178"/>
      <c r="F10" s="176"/>
      <c r="G10" s="176"/>
      <c r="H10" s="176"/>
      <c r="I10" s="176"/>
      <c r="J10" s="184"/>
      <c r="K10" s="185"/>
      <c r="L10" s="185"/>
      <c r="M10" s="185"/>
      <c r="N10" s="185"/>
      <c r="O10" s="185"/>
      <c r="P10" s="185"/>
      <c r="Q10" s="186"/>
      <c r="R10" s="190"/>
      <c r="S10" s="191"/>
      <c r="T10" s="191"/>
      <c r="U10" s="192"/>
    </row>
    <row r="11" spans="1:21" x14ac:dyDescent="0.35">
      <c r="A11" s="170"/>
      <c r="B11" s="173"/>
      <c r="C11" s="176"/>
      <c r="D11" s="178"/>
      <c r="E11" s="178"/>
      <c r="F11" s="176"/>
      <c r="G11" s="176"/>
      <c r="H11" s="176"/>
      <c r="I11" s="176"/>
      <c r="J11" s="193" t="s">
        <v>26</v>
      </c>
      <c r="K11" s="194"/>
      <c r="L11" s="194"/>
      <c r="M11" s="195"/>
      <c r="N11" s="193" t="s">
        <v>27</v>
      </c>
      <c r="O11" s="194"/>
      <c r="P11" s="194"/>
      <c r="Q11" s="195"/>
      <c r="R11" s="196" t="s">
        <v>28</v>
      </c>
      <c r="S11" s="198" t="s">
        <v>29</v>
      </c>
      <c r="T11" s="200" t="s">
        <v>30</v>
      </c>
      <c r="U11" s="202" t="s">
        <v>31</v>
      </c>
    </row>
    <row r="12" spans="1:21" ht="36.5" customHeight="1" x14ac:dyDescent="0.35">
      <c r="A12" s="171"/>
      <c r="B12" s="174"/>
      <c r="C12" s="177"/>
      <c r="D12" s="179"/>
      <c r="E12" s="179"/>
      <c r="F12" s="177"/>
      <c r="G12" s="177"/>
      <c r="H12" s="177"/>
      <c r="I12" s="177"/>
      <c r="J12" s="8" t="s">
        <v>32</v>
      </c>
      <c r="K12" s="9" t="s">
        <v>33</v>
      </c>
      <c r="L12" s="10" t="s">
        <v>34</v>
      </c>
      <c r="M12" s="11" t="s">
        <v>35</v>
      </c>
      <c r="N12" s="10" t="s">
        <v>36</v>
      </c>
      <c r="O12" s="9" t="s">
        <v>37</v>
      </c>
      <c r="P12" s="10" t="s">
        <v>38</v>
      </c>
      <c r="Q12" s="12" t="s">
        <v>39</v>
      </c>
      <c r="R12" s="197"/>
      <c r="S12" s="199"/>
      <c r="T12" s="201"/>
      <c r="U12" s="203"/>
    </row>
    <row r="13" spans="1:21" x14ac:dyDescent="0.35">
      <c r="C13" s="204" t="s">
        <v>40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6"/>
    </row>
    <row r="14" spans="1:21" s="13" customFormat="1" x14ac:dyDescent="0.35">
      <c r="B14" s="14"/>
      <c r="C14" s="15" t="s">
        <v>41</v>
      </c>
      <c r="D14" s="16"/>
      <c r="E14" s="17"/>
      <c r="F14" s="15" t="s">
        <v>42</v>
      </c>
      <c r="G14" s="18" t="s">
        <v>43</v>
      </c>
      <c r="H14" s="18">
        <v>10</v>
      </c>
      <c r="I14" s="18">
        <v>10</v>
      </c>
      <c r="J14" s="19"/>
      <c r="K14" s="20"/>
      <c r="L14" s="21"/>
      <c r="M14" s="22"/>
      <c r="N14" s="21"/>
      <c r="O14" s="20"/>
      <c r="P14" s="21"/>
      <c r="Q14" s="20"/>
      <c r="R14" s="23"/>
      <c r="S14" s="24">
        <v>3</v>
      </c>
      <c r="T14" s="24">
        <v>75</v>
      </c>
      <c r="U14" s="25"/>
    </row>
    <row r="15" spans="1:21" s="26" customFormat="1" ht="93" x14ac:dyDescent="0.35">
      <c r="A15" s="27" t="s">
        <v>44</v>
      </c>
      <c r="B15" s="28" t="s">
        <v>45</v>
      </c>
      <c r="C15" s="17" t="s">
        <v>46</v>
      </c>
      <c r="D15" s="29"/>
      <c r="E15" s="17"/>
      <c r="F15" s="17" t="s">
        <v>47</v>
      </c>
      <c r="G15" s="30"/>
      <c r="H15" s="31">
        <v>2.5</v>
      </c>
      <c r="I15" s="31">
        <v>2.5</v>
      </c>
      <c r="J15" s="32" t="s">
        <v>48</v>
      </c>
      <c r="K15" s="33">
        <v>0.4</v>
      </c>
      <c r="L15" s="32" t="s">
        <v>48</v>
      </c>
      <c r="M15" s="34">
        <v>0.6</v>
      </c>
      <c r="N15" s="32" t="s">
        <v>49</v>
      </c>
      <c r="O15" s="35"/>
      <c r="P15" s="36" t="s">
        <v>48</v>
      </c>
      <c r="Q15" s="37">
        <v>1</v>
      </c>
      <c r="R15" s="38"/>
      <c r="S15" s="39"/>
      <c r="T15" s="39">
        <v>21</v>
      </c>
      <c r="U15" s="40"/>
    </row>
    <row r="16" spans="1:21" s="26" customFormat="1" ht="93" x14ac:dyDescent="0.35">
      <c r="A16" s="27" t="s">
        <v>50</v>
      </c>
      <c r="B16" s="28" t="s">
        <v>45</v>
      </c>
      <c r="C16" s="17" t="s">
        <v>51</v>
      </c>
      <c r="D16" s="29"/>
      <c r="E16" s="17"/>
      <c r="F16" s="17" t="s">
        <v>52</v>
      </c>
      <c r="G16" s="31"/>
      <c r="H16" s="31">
        <v>2.5</v>
      </c>
      <c r="I16" s="31">
        <v>2.5</v>
      </c>
      <c r="J16" s="32" t="s">
        <v>48</v>
      </c>
      <c r="K16" s="37">
        <v>0.4</v>
      </c>
      <c r="L16" s="32" t="s">
        <v>48</v>
      </c>
      <c r="M16" s="34">
        <v>0.6</v>
      </c>
      <c r="N16" s="32" t="s">
        <v>49</v>
      </c>
      <c r="O16" s="35"/>
      <c r="P16" s="32" t="s">
        <v>48</v>
      </c>
      <c r="Q16" s="33">
        <v>1</v>
      </c>
      <c r="R16" s="38"/>
      <c r="S16" s="39"/>
      <c r="T16" s="39">
        <v>18</v>
      </c>
      <c r="U16" s="40"/>
    </row>
    <row r="17" spans="1:23" s="26" customFormat="1" ht="101.5" x14ac:dyDescent="0.35">
      <c r="A17" s="41" t="s">
        <v>50</v>
      </c>
      <c r="B17" s="42" t="s">
        <v>53</v>
      </c>
      <c r="C17" s="17" t="s">
        <v>54</v>
      </c>
      <c r="D17" s="29"/>
      <c r="E17" s="17"/>
      <c r="F17" s="17" t="s">
        <v>55</v>
      </c>
      <c r="G17" s="31"/>
      <c r="H17" s="31">
        <v>2.5</v>
      </c>
      <c r="I17" s="31">
        <v>2.5</v>
      </c>
      <c r="J17" s="32" t="s">
        <v>48</v>
      </c>
      <c r="K17" s="37">
        <v>1</v>
      </c>
      <c r="L17" s="32"/>
      <c r="M17" s="34"/>
      <c r="N17" s="32" t="s">
        <v>49</v>
      </c>
      <c r="O17" s="35"/>
      <c r="P17" s="32" t="s">
        <v>48</v>
      </c>
      <c r="Q17" s="37">
        <v>1</v>
      </c>
      <c r="R17" s="38"/>
      <c r="S17" s="39"/>
      <c r="T17" s="39">
        <v>18</v>
      </c>
      <c r="U17" s="40"/>
    </row>
    <row r="18" spans="1:23" s="26" customFormat="1" ht="93" x14ac:dyDescent="0.35">
      <c r="A18" s="27" t="s">
        <v>56</v>
      </c>
      <c r="B18" s="28" t="s">
        <v>57</v>
      </c>
      <c r="C18" s="43" t="s">
        <v>58</v>
      </c>
      <c r="D18" s="29"/>
      <c r="E18" s="17"/>
      <c r="F18" s="17" t="s">
        <v>59</v>
      </c>
      <c r="G18" s="30"/>
      <c r="H18" s="31">
        <v>2.5</v>
      </c>
      <c r="I18" s="31">
        <v>2.5</v>
      </c>
      <c r="J18" s="32" t="s">
        <v>48</v>
      </c>
      <c r="K18" s="33">
        <v>1</v>
      </c>
      <c r="L18" s="32"/>
      <c r="M18" s="44"/>
      <c r="N18" s="32" t="s">
        <v>49</v>
      </c>
      <c r="O18" s="35"/>
      <c r="P18" s="32" t="s">
        <v>48</v>
      </c>
      <c r="Q18" s="37">
        <v>1</v>
      </c>
      <c r="R18" s="38"/>
      <c r="S18" s="39">
        <v>3</v>
      </c>
      <c r="T18" s="39">
        <v>18</v>
      </c>
      <c r="U18" s="40"/>
    </row>
    <row r="19" spans="1:23" s="13" customFormat="1" x14ac:dyDescent="0.35">
      <c r="A19" s="45"/>
      <c r="B19" s="46"/>
      <c r="C19" s="15" t="s">
        <v>60</v>
      </c>
      <c r="D19" s="47"/>
      <c r="E19" s="17"/>
      <c r="F19" s="48" t="s">
        <v>61</v>
      </c>
      <c r="G19" s="49" t="s">
        <v>43</v>
      </c>
      <c r="H19" s="49">
        <v>10</v>
      </c>
      <c r="I19" s="49">
        <v>10</v>
      </c>
      <c r="J19" s="50"/>
      <c r="K19" s="51"/>
      <c r="L19" s="50"/>
      <c r="M19" s="52"/>
      <c r="N19" s="50"/>
      <c r="O19" s="53"/>
      <c r="P19" s="50"/>
      <c r="Q19" s="51"/>
      <c r="R19" s="54"/>
      <c r="S19" s="55"/>
      <c r="T19" s="55">
        <v>78</v>
      </c>
      <c r="U19" s="56"/>
    </row>
    <row r="20" spans="1:23" s="26" customFormat="1" ht="87" x14ac:dyDescent="0.35">
      <c r="A20" s="57" t="s">
        <v>62</v>
      </c>
      <c r="B20" s="42" t="s">
        <v>45</v>
      </c>
      <c r="C20" s="17" t="s">
        <v>63</v>
      </c>
      <c r="D20" s="29"/>
      <c r="E20" s="17"/>
      <c r="F20" s="17" t="s">
        <v>64</v>
      </c>
      <c r="G20" s="31"/>
      <c r="H20" s="31">
        <v>2.5</v>
      </c>
      <c r="I20" s="31">
        <v>2.5</v>
      </c>
      <c r="J20" s="32" t="s">
        <v>48</v>
      </c>
      <c r="K20" s="33">
        <v>0.4</v>
      </c>
      <c r="L20" s="32" t="s">
        <v>48</v>
      </c>
      <c r="M20" s="37">
        <v>0.6</v>
      </c>
      <c r="N20" s="32" t="s">
        <v>49</v>
      </c>
      <c r="O20" s="35"/>
      <c r="P20" s="32" t="s">
        <v>48</v>
      </c>
      <c r="Q20" s="34">
        <v>1</v>
      </c>
      <c r="R20" s="38"/>
      <c r="S20" s="39"/>
      <c r="T20" s="39">
        <v>18</v>
      </c>
      <c r="U20" s="40"/>
      <c r="V20" s="207"/>
      <c r="W20" s="208"/>
    </row>
    <row r="21" spans="1:23" s="26" customFormat="1" ht="87" x14ac:dyDescent="0.35">
      <c r="A21" s="57" t="s">
        <v>62</v>
      </c>
      <c r="B21" s="42" t="s">
        <v>45</v>
      </c>
      <c r="C21" s="17" t="s">
        <v>65</v>
      </c>
      <c r="D21" s="29"/>
      <c r="E21" s="17"/>
      <c r="F21" s="17" t="s">
        <v>66</v>
      </c>
      <c r="G21" s="31"/>
      <c r="H21" s="31">
        <v>2.5</v>
      </c>
      <c r="I21" s="31">
        <v>2.5</v>
      </c>
      <c r="J21" s="32" t="s">
        <v>48</v>
      </c>
      <c r="K21" s="33">
        <v>1</v>
      </c>
      <c r="L21" s="32"/>
      <c r="M21" s="58"/>
      <c r="N21" s="32" t="s">
        <v>49</v>
      </c>
      <c r="O21" s="35"/>
      <c r="P21" s="32" t="s">
        <v>48</v>
      </c>
      <c r="Q21" s="34">
        <v>1</v>
      </c>
      <c r="R21" s="38"/>
      <c r="S21" s="39"/>
      <c r="T21" s="39">
        <v>21</v>
      </c>
      <c r="U21" s="40"/>
      <c r="V21" s="207"/>
      <c r="W21" s="208"/>
    </row>
    <row r="22" spans="1:23" s="26" customFormat="1" ht="87" x14ac:dyDescent="0.35">
      <c r="A22" s="59" t="s">
        <v>67</v>
      </c>
      <c r="B22" s="42" t="s">
        <v>45</v>
      </c>
      <c r="C22" s="17" t="s">
        <v>68</v>
      </c>
      <c r="D22" s="29"/>
      <c r="E22" s="17"/>
      <c r="F22" s="17" t="s">
        <v>69</v>
      </c>
      <c r="G22" s="31"/>
      <c r="H22" s="31">
        <v>2.5</v>
      </c>
      <c r="I22" s="31">
        <v>2.5</v>
      </c>
      <c r="J22" s="32" t="s">
        <v>48</v>
      </c>
      <c r="K22" s="37">
        <v>0.4</v>
      </c>
      <c r="L22" s="32" t="s">
        <v>48</v>
      </c>
      <c r="M22" s="37">
        <v>0.6</v>
      </c>
      <c r="N22" s="32" t="s">
        <v>49</v>
      </c>
      <c r="O22" s="35"/>
      <c r="P22" s="32" t="s">
        <v>48</v>
      </c>
      <c r="Q22" s="34">
        <v>1</v>
      </c>
      <c r="R22" s="38"/>
      <c r="S22" s="39"/>
      <c r="T22" s="39">
        <v>18</v>
      </c>
      <c r="U22" s="40"/>
    </row>
    <row r="23" spans="1:23" s="26" customFormat="1" ht="101.5" x14ac:dyDescent="0.35">
      <c r="A23" s="60" t="s">
        <v>70</v>
      </c>
      <c r="B23" s="61" t="s">
        <v>45</v>
      </c>
      <c r="C23" s="43" t="s">
        <v>71</v>
      </c>
      <c r="D23" s="29"/>
      <c r="E23" s="17"/>
      <c r="F23" s="17" t="s">
        <v>72</v>
      </c>
      <c r="G23" s="31"/>
      <c r="H23" s="31">
        <v>2.5</v>
      </c>
      <c r="I23" s="31">
        <v>2.5</v>
      </c>
      <c r="J23" s="32" t="s">
        <v>48</v>
      </c>
      <c r="K23" s="33">
        <v>0.4</v>
      </c>
      <c r="L23" s="32" t="s">
        <v>48</v>
      </c>
      <c r="M23" s="33">
        <v>0.6</v>
      </c>
      <c r="N23" s="32" t="s">
        <v>49</v>
      </c>
      <c r="O23" s="35"/>
      <c r="P23" s="32" t="s">
        <v>48</v>
      </c>
      <c r="Q23" s="34">
        <v>1</v>
      </c>
      <c r="R23" s="38"/>
      <c r="S23" s="39"/>
      <c r="T23" s="39">
        <v>21</v>
      </c>
      <c r="U23" s="40"/>
    </row>
    <row r="24" spans="1:23" s="13" customFormat="1" x14ac:dyDescent="0.35">
      <c r="C24" s="62" t="s">
        <v>73</v>
      </c>
      <c r="D24" s="47"/>
      <c r="E24" s="17"/>
      <c r="F24" s="48" t="s">
        <v>74</v>
      </c>
      <c r="G24" s="49" t="s">
        <v>43</v>
      </c>
      <c r="H24" s="49">
        <v>5</v>
      </c>
      <c r="I24" s="49">
        <v>5</v>
      </c>
      <c r="J24" s="50"/>
      <c r="K24" s="51"/>
      <c r="L24" s="50"/>
      <c r="M24" s="63"/>
      <c r="N24" s="50"/>
      <c r="O24" s="53"/>
      <c r="P24" s="50"/>
      <c r="Q24" s="51"/>
      <c r="R24" s="54"/>
      <c r="S24" s="55"/>
      <c r="T24" s="55">
        <v>42</v>
      </c>
      <c r="U24" s="56"/>
    </row>
    <row r="25" spans="1:23" s="26" customFormat="1" x14ac:dyDescent="0.35">
      <c r="C25" s="17" t="s">
        <v>75</v>
      </c>
      <c r="D25" s="29"/>
      <c r="E25" s="17"/>
      <c r="F25" s="17" t="s">
        <v>76</v>
      </c>
      <c r="G25" s="31" t="s">
        <v>43</v>
      </c>
      <c r="H25" s="31">
        <v>2.5</v>
      </c>
      <c r="I25" s="31">
        <v>2.5</v>
      </c>
      <c r="J25" s="32" t="s">
        <v>48</v>
      </c>
      <c r="K25" s="37">
        <v>1</v>
      </c>
      <c r="L25" s="32"/>
      <c r="M25" s="34"/>
      <c r="N25" s="32" t="s">
        <v>49</v>
      </c>
      <c r="O25" s="35"/>
      <c r="P25" s="32" t="s">
        <v>48</v>
      </c>
      <c r="Q25" s="34">
        <v>1</v>
      </c>
      <c r="R25" s="38"/>
      <c r="S25" s="39"/>
      <c r="T25" s="39">
        <v>21</v>
      </c>
      <c r="U25" s="40"/>
    </row>
    <row r="26" spans="1:23" s="26" customFormat="1" x14ac:dyDescent="0.35">
      <c r="C26" s="17" t="s">
        <v>77</v>
      </c>
      <c r="D26" s="64" t="s">
        <v>78</v>
      </c>
      <c r="E26" s="17"/>
      <c r="F26" s="17" t="s">
        <v>79</v>
      </c>
      <c r="G26" s="30" t="s">
        <v>80</v>
      </c>
      <c r="H26" s="31">
        <v>2.5</v>
      </c>
      <c r="I26" s="31">
        <v>2.5</v>
      </c>
      <c r="J26" s="32" t="s">
        <v>48</v>
      </c>
      <c r="K26" s="37">
        <v>1</v>
      </c>
      <c r="L26" s="32"/>
      <c r="M26" s="58"/>
      <c r="N26" s="32" t="s">
        <v>49</v>
      </c>
      <c r="O26" s="35"/>
      <c r="P26" s="36" t="s">
        <v>48</v>
      </c>
      <c r="Q26" s="34">
        <v>1</v>
      </c>
      <c r="R26" s="38"/>
      <c r="S26" s="39"/>
      <c r="T26" s="39">
        <v>21</v>
      </c>
      <c r="U26" s="40"/>
    </row>
    <row r="27" spans="1:23" s="65" customFormat="1" x14ac:dyDescent="0.35">
      <c r="C27" s="66" t="s">
        <v>81</v>
      </c>
      <c r="D27" s="67" t="s">
        <v>82</v>
      </c>
      <c r="E27" s="66"/>
      <c r="F27" s="66" t="s">
        <v>83</v>
      </c>
      <c r="G27" s="68" t="s">
        <v>80</v>
      </c>
      <c r="H27" s="68">
        <v>2.5</v>
      </c>
      <c r="I27" s="68">
        <v>2.5</v>
      </c>
      <c r="J27" s="69" t="s">
        <v>48</v>
      </c>
      <c r="K27" s="70">
        <v>1</v>
      </c>
      <c r="L27" s="69"/>
      <c r="M27" s="71"/>
      <c r="N27" s="69" t="s">
        <v>49</v>
      </c>
      <c r="O27" s="72"/>
      <c r="P27" s="69" t="s">
        <v>48</v>
      </c>
      <c r="Q27" s="73">
        <v>1</v>
      </c>
      <c r="R27" s="74"/>
      <c r="S27" s="75"/>
      <c r="T27" s="75">
        <v>21</v>
      </c>
      <c r="U27" s="76"/>
    </row>
    <row r="28" spans="1:23" s="26" customFormat="1" ht="15.5" x14ac:dyDescent="0.35">
      <c r="C28" s="77" t="s">
        <v>84</v>
      </c>
      <c r="D28" s="78" t="s">
        <v>78</v>
      </c>
      <c r="E28" s="17"/>
      <c r="F28" s="17" t="s">
        <v>85</v>
      </c>
      <c r="G28" s="31" t="s">
        <v>80</v>
      </c>
      <c r="H28" s="31">
        <v>2.5</v>
      </c>
      <c r="I28" s="31">
        <v>2.5</v>
      </c>
      <c r="J28" s="32" t="s">
        <v>48</v>
      </c>
      <c r="K28" s="37">
        <v>1</v>
      </c>
      <c r="L28" s="32"/>
      <c r="M28" s="34"/>
      <c r="N28" s="32" t="s">
        <v>49</v>
      </c>
      <c r="O28" s="35"/>
      <c r="P28" s="36" t="s">
        <v>48</v>
      </c>
      <c r="Q28" s="44">
        <v>1</v>
      </c>
      <c r="R28" s="38"/>
      <c r="S28" s="39"/>
      <c r="T28" s="39">
        <v>21</v>
      </c>
      <c r="U28" s="40"/>
    </row>
    <row r="29" spans="1:23" s="13" customFormat="1" x14ac:dyDescent="0.35">
      <c r="A29" s="45"/>
      <c r="B29" s="14"/>
      <c r="C29" s="15" t="s">
        <v>86</v>
      </c>
      <c r="D29" s="47"/>
      <c r="E29" s="17"/>
      <c r="F29" s="48" t="s">
        <v>87</v>
      </c>
      <c r="G29" s="49" t="s">
        <v>43</v>
      </c>
      <c r="H29" s="49">
        <v>5</v>
      </c>
      <c r="I29" s="49">
        <v>5</v>
      </c>
      <c r="J29" s="50"/>
      <c r="K29" s="79"/>
      <c r="L29" s="50"/>
      <c r="M29" s="52"/>
      <c r="N29" s="50"/>
      <c r="O29" s="53"/>
      <c r="P29" s="50"/>
      <c r="Q29" s="63"/>
      <c r="R29" s="54"/>
      <c r="S29" s="55"/>
      <c r="T29" s="55">
        <v>48</v>
      </c>
      <c r="U29" s="56"/>
    </row>
    <row r="30" spans="1:23" s="26" customFormat="1" ht="130.5" x14ac:dyDescent="0.35">
      <c r="A30" s="80" t="s">
        <v>88</v>
      </c>
      <c r="B30" s="81" t="s">
        <v>89</v>
      </c>
      <c r="C30" s="43" t="s">
        <v>90</v>
      </c>
      <c r="D30" s="29"/>
      <c r="E30" s="17"/>
      <c r="F30" s="17" t="s">
        <v>91</v>
      </c>
      <c r="G30" s="31"/>
      <c r="H30" s="31">
        <v>5</v>
      </c>
      <c r="I30" s="31">
        <v>5</v>
      </c>
      <c r="J30" s="32" t="s">
        <v>48</v>
      </c>
      <c r="K30" s="33">
        <v>0.7</v>
      </c>
      <c r="L30" s="32" t="s">
        <v>48</v>
      </c>
      <c r="M30" s="33">
        <v>0.3</v>
      </c>
      <c r="N30" s="32" t="s">
        <v>49</v>
      </c>
      <c r="O30" s="35"/>
      <c r="P30" s="32" t="s">
        <v>48</v>
      </c>
      <c r="Q30" s="33">
        <v>1</v>
      </c>
      <c r="R30" s="38"/>
      <c r="S30" s="39"/>
      <c r="T30" s="39">
        <v>48</v>
      </c>
      <c r="U30" s="40"/>
    </row>
    <row r="31" spans="1:23" s="26" customFormat="1" x14ac:dyDescent="0.35">
      <c r="C31" s="82"/>
      <c r="D31" s="29"/>
      <c r="E31" s="17"/>
      <c r="F31" s="17"/>
      <c r="G31" s="30"/>
      <c r="H31" s="31"/>
      <c r="I31" s="31"/>
      <c r="J31" s="32"/>
      <c r="K31" s="37"/>
      <c r="L31" s="32"/>
      <c r="M31" s="30"/>
      <c r="N31" s="32"/>
      <c r="O31" s="35"/>
      <c r="P31" s="36"/>
      <c r="Q31" s="37"/>
      <c r="R31" s="38"/>
      <c r="S31" s="39"/>
      <c r="T31" s="39"/>
      <c r="U31" s="40"/>
    </row>
    <row r="32" spans="1:23" s="26" customFormat="1" x14ac:dyDescent="0.35">
      <c r="C32" s="17"/>
      <c r="D32" s="17"/>
      <c r="E32" s="17"/>
      <c r="F32" s="17"/>
      <c r="G32" s="17"/>
      <c r="H32" s="17"/>
      <c r="I32" s="17"/>
      <c r="J32" s="83"/>
      <c r="K32" s="84"/>
      <c r="L32" s="83"/>
      <c r="M32" s="84"/>
      <c r="N32" s="83"/>
      <c r="O32" s="35"/>
      <c r="P32" s="83"/>
      <c r="Q32" s="84"/>
      <c r="R32" s="38"/>
      <c r="S32" s="85"/>
      <c r="T32" s="85"/>
      <c r="U32" s="86"/>
    </row>
    <row r="33" spans="3:21" s="26" customFormat="1" x14ac:dyDescent="0.35">
      <c r="C33" s="17"/>
      <c r="D33" s="17"/>
      <c r="E33" s="17"/>
      <c r="F33" s="17"/>
      <c r="G33" s="84"/>
      <c r="H33" s="17"/>
      <c r="I33" s="17"/>
      <c r="J33" s="83"/>
      <c r="K33" s="35"/>
      <c r="L33" s="83"/>
      <c r="M33" s="84"/>
      <c r="N33" s="83"/>
      <c r="O33" s="35"/>
      <c r="P33" s="87"/>
      <c r="Q33" s="35"/>
      <c r="R33" s="38"/>
      <c r="S33" s="85"/>
      <c r="T33" s="85"/>
      <c r="U33" s="88"/>
    </row>
    <row r="34" spans="3:21" s="26" customFormat="1" x14ac:dyDescent="0.35">
      <c r="C34" s="17"/>
      <c r="D34" s="89"/>
      <c r="E34" s="89"/>
      <c r="F34" s="89"/>
      <c r="G34" s="17"/>
      <c r="H34" s="17"/>
      <c r="I34" s="89"/>
      <c r="J34" s="83"/>
      <c r="K34" s="35"/>
      <c r="L34" s="83"/>
      <c r="M34" s="84"/>
      <c r="N34" s="83"/>
      <c r="O34" s="35"/>
      <c r="P34" s="83"/>
      <c r="Q34" s="84"/>
      <c r="R34" s="38"/>
      <c r="S34" s="85"/>
      <c r="T34" s="85"/>
      <c r="U34" s="88"/>
    </row>
    <row r="35" spans="3:21" s="26" customFormat="1" x14ac:dyDescent="0.35">
      <c r="C35" s="17"/>
      <c r="D35" s="17"/>
      <c r="E35" s="17"/>
      <c r="F35" s="17"/>
      <c r="G35" s="84"/>
      <c r="H35" s="17"/>
      <c r="I35" s="17"/>
      <c r="J35" s="83"/>
      <c r="K35" s="84"/>
      <c r="L35" s="83"/>
      <c r="M35" s="35"/>
      <c r="N35" s="83"/>
      <c r="O35" s="35"/>
      <c r="P35" s="83"/>
      <c r="Q35" s="35"/>
      <c r="R35" s="38"/>
      <c r="S35" s="85"/>
      <c r="T35" s="85"/>
      <c r="U35" s="88"/>
    </row>
    <row r="36" spans="3:21" s="26" customFormat="1" x14ac:dyDescent="0.35">
      <c r="C36" s="17"/>
      <c r="D36" s="17"/>
      <c r="E36" s="17"/>
      <c r="F36" s="17"/>
      <c r="G36" s="17"/>
      <c r="H36" s="17"/>
      <c r="I36" s="17"/>
      <c r="J36" s="83"/>
      <c r="K36" s="35"/>
      <c r="L36" s="83"/>
      <c r="M36" s="35"/>
      <c r="N36" s="83"/>
      <c r="O36" s="35"/>
      <c r="P36" s="83"/>
      <c r="Q36" s="35"/>
      <c r="R36" s="38"/>
      <c r="S36" s="85"/>
      <c r="T36" s="85"/>
      <c r="U36" s="88"/>
    </row>
    <row r="37" spans="3:21" s="26" customFormat="1" x14ac:dyDescent="0.35">
      <c r="C37" s="17"/>
      <c r="D37" s="17"/>
      <c r="E37" s="17"/>
      <c r="F37" s="17"/>
      <c r="G37" s="17"/>
      <c r="H37" s="17"/>
      <c r="I37" s="17"/>
      <c r="J37" s="83"/>
      <c r="K37" s="84"/>
      <c r="L37" s="83"/>
      <c r="M37" s="35"/>
      <c r="N37" s="83"/>
      <c r="O37" s="35"/>
      <c r="P37" s="83"/>
      <c r="Q37" s="35"/>
      <c r="R37" s="38"/>
      <c r="S37" s="85"/>
      <c r="T37" s="85"/>
      <c r="U37" s="88"/>
    </row>
    <row r="38" spans="3:21" s="26" customFormat="1" x14ac:dyDescent="0.35">
      <c r="C38" s="17"/>
      <c r="D38" s="17"/>
      <c r="E38" s="17"/>
      <c r="F38" s="17"/>
      <c r="G38" s="17"/>
      <c r="H38" s="17"/>
      <c r="I38" s="17"/>
      <c r="J38" s="83"/>
      <c r="K38" s="35"/>
      <c r="L38" s="83"/>
      <c r="M38" s="35"/>
      <c r="N38" s="83"/>
      <c r="O38" s="35"/>
      <c r="P38" s="83"/>
      <c r="Q38" s="35"/>
      <c r="R38" s="38"/>
      <c r="S38" s="85"/>
      <c r="T38" s="85"/>
      <c r="U38" s="88"/>
    </row>
    <row r="39" spans="3:21" s="26" customFormat="1" x14ac:dyDescent="0.35">
      <c r="C39" s="17"/>
      <c r="D39" s="17"/>
      <c r="E39" s="17"/>
      <c r="F39" s="17"/>
      <c r="G39" s="84"/>
      <c r="H39" s="17"/>
      <c r="I39" s="89"/>
      <c r="J39" s="83"/>
      <c r="K39" s="84"/>
      <c r="L39" s="83"/>
      <c r="M39" s="29"/>
      <c r="N39" s="83"/>
      <c r="O39" s="35"/>
      <c r="P39" s="83"/>
      <c r="Q39" s="35"/>
      <c r="R39" s="38"/>
      <c r="S39" s="85"/>
      <c r="T39" s="85"/>
      <c r="U39" s="88"/>
    </row>
    <row r="40" spans="3:21" s="26" customFormat="1" x14ac:dyDescent="0.35">
      <c r="C40" s="17"/>
      <c r="D40" s="17"/>
      <c r="E40" s="17"/>
      <c r="F40" s="17"/>
      <c r="G40" s="84"/>
      <c r="H40" s="17"/>
      <c r="I40" s="17"/>
      <c r="J40" s="83"/>
      <c r="K40" s="84"/>
      <c r="L40" s="83"/>
      <c r="M40" s="84"/>
      <c r="N40" s="83"/>
      <c r="O40" s="35"/>
      <c r="P40" s="83"/>
      <c r="Q40" s="35"/>
      <c r="R40" s="38"/>
      <c r="S40" s="85"/>
      <c r="T40" s="85"/>
      <c r="U40" s="88"/>
    </row>
    <row r="41" spans="3:21" s="26" customFormat="1" x14ac:dyDescent="0.35">
      <c r="C41" s="17"/>
      <c r="D41" s="17"/>
      <c r="E41" s="17"/>
      <c r="F41" s="17"/>
      <c r="G41" s="84"/>
      <c r="H41" s="17"/>
      <c r="I41" s="17"/>
      <c r="J41" s="83"/>
      <c r="K41" s="84"/>
      <c r="L41" s="83"/>
      <c r="M41" s="84"/>
      <c r="N41" s="83"/>
      <c r="O41" s="35"/>
      <c r="P41" s="83"/>
      <c r="Q41" s="84"/>
      <c r="R41" s="38"/>
      <c r="S41" s="85"/>
      <c r="T41" s="85"/>
      <c r="U41" s="86"/>
    </row>
    <row r="42" spans="3:21" s="26" customFormat="1" x14ac:dyDescent="0.35">
      <c r="C42" s="17"/>
      <c r="D42" s="17"/>
      <c r="E42" s="17"/>
      <c r="F42" s="17"/>
      <c r="G42" s="84"/>
      <c r="H42" s="17"/>
      <c r="I42" s="17"/>
      <c r="J42" s="83"/>
      <c r="K42" s="84"/>
      <c r="L42" s="83"/>
      <c r="M42" s="84"/>
      <c r="N42" s="83"/>
      <c r="O42" s="35"/>
      <c r="P42" s="83"/>
      <c r="Q42" s="84"/>
      <c r="R42" s="38"/>
      <c r="S42" s="85"/>
      <c r="T42" s="85"/>
      <c r="U42" s="88"/>
    </row>
    <row r="43" spans="3:21" s="26" customFormat="1" x14ac:dyDescent="0.35">
      <c r="C43" s="17"/>
      <c r="D43" s="17"/>
      <c r="E43" s="17"/>
      <c r="F43" s="17"/>
      <c r="G43" s="84"/>
      <c r="H43" s="17"/>
      <c r="I43" s="17"/>
      <c r="J43" s="83"/>
      <c r="K43" s="84"/>
      <c r="L43" s="83"/>
      <c r="M43" s="84"/>
      <c r="N43" s="83"/>
      <c r="O43" s="35"/>
      <c r="P43" s="87"/>
      <c r="Q43" s="35"/>
      <c r="R43" s="38"/>
      <c r="S43" s="85"/>
      <c r="T43" s="85"/>
      <c r="U43" s="88"/>
    </row>
    <row r="44" spans="3:21" s="26" customFormat="1" x14ac:dyDescent="0.35">
      <c r="C44" s="43"/>
      <c r="D44" s="43"/>
      <c r="E44" s="43"/>
      <c r="F44" s="43"/>
      <c r="G44" s="90"/>
      <c r="H44" s="43"/>
      <c r="I44" s="43"/>
      <c r="J44" s="91"/>
      <c r="K44" s="92"/>
      <c r="L44" s="91"/>
      <c r="M44" s="90"/>
      <c r="N44" s="91"/>
      <c r="O44" s="92"/>
      <c r="P44" s="91"/>
      <c r="Q44" s="92"/>
      <c r="R44" s="93"/>
      <c r="S44" s="94"/>
      <c r="T44" s="94"/>
      <c r="U44" s="95"/>
    </row>
    <row r="45" spans="3:21" x14ac:dyDescent="0.35">
      <c r="C45" s="209" t="s">
        <v>92</v>
      </c>
      <c r="D45" s="209"/>
      <c r="E45" s="209"/>
      <c r="F45" s="209"/>
      <c r="G45" s="210"/>
      <c r="H45" s="96">
        <f>+H29+H24+H19+H14</f>
        <v>30</v>
      </c>
      <c r="I45" s="97"/>
      <c r="J45" s="209"/>
      <c r="K45" s="209"/>
      <c r="L45" s="209"/>
      <c r="M45" s="209"/>
      <c r="N45" s="209" t="s">
        <v>93</v>
      </c>
      <c r="O45" s="209"/>
      <c r="P45" s="209"/>
      <c r="Q45" s="210"/>
      <c r="R45" s="98">
        <f t="shared" ref="R45:U45" si="0">+R29+R24+R19+R14</f>
        <v>0</v>
      </c>
      <c r="S45" s="98">
        <f t="shared" si="0"/>
        <v>3</v>
      </c>
      <c r="T45" s="98">
        <f t="shared" si="0"/>
        <v>243</v>
      </c>
      <c r="U45" s="98">
        <f t="shared" si="0"/>
        <v>0</v>
      </c>
    </row>
    <row r="46" spans="3:21" x14ac:dyDescent="0.35">
      <c r="C46" s="99" t="s">
        <v>94</v>
      </c>
      <c r="D46" s="100"/>
      <c r="E46" s="100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2"/>
    </row>
    <row r="47" spans="3:21" x14ac:dyDescent="0.35">
      <c r="C47" s="10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4"/>
    </row>
    <row r="48" spans="3:21" x14ac:dyDescent="0.35">
      <c r="C48" s="10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4"/>
    </row>
    <row r="49" spans="3:21" x14ac:dyDescent="0.35">
      <c r="C49" s="10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4"/>
    </row>
    <row r="50" spans="3:21" x14ac:dyDescent="0.35">
      <c r="C50" s="10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04"/>
    </row>
    <row r="51" spans="3:21" x14ac:dyDescent="0.35">
      <c r="C51" s="105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7"/>
    </row>
    <row r="52" spans="3:21" x14ac:dyDescent="0.35">
      <c r="C52" s="108"/>
      <c r="D52" s="1"/>
      <c r="E52" s="1"/>
    </row>
    <row r="53" spans="3:21" x14ac:dyDescent="0.35">
      <c r="C53" s="1"/>
      <c r="D53" s="1"/>
      <c r="E53" s="1"/>
    </row>
    <row r="54" spans="3:21" x14ac:dyDescent="0.35">
      <c r="C54" s="1"/>
      <c r="D54" s="1"/>
      <c r="E54" s="1"/>
    </row>
    <row r="55" spans="3:21" x14ac:dyDescent="0.35">
      <c r="C55" s="1"/>
      <c r="D55" s="1"/>
      <c r="E55" s="1"/>
    </row>
    <row r="56" spans="3:21" x14ac:dyDescent="0.35">
      <c r="C56" s="1"/>
      <c r="D56" s="1"/>
      <c r="E56" s="1"/>
    </row>
    <row r="57" spans="3:21" x14ac:dyDescent="0.35">
      <c r="C57" s="1"/>
      <c r="D57" s="1"/>
      <c r="E57" s="1"/>
    </row>
    <row r="61" spans="3:21" x14ac:dyDescent="0.35">
      <c r="Q61" s="1"/>
    </row>
    <row r="62" spans="3:21" x14ac:dyDescent="0.35">
      <c r="Q62" s="1"/>
    </row>
  </sheetData>
  <mergeCells count="37">
    <mergeCell ref="C13:U13"/>
    <mergeCell ref="V20:W21"/>
    <mergeCell ref="C45:G45"/>
    <mergeCell ref="J45:M45"/>
    <mergeCell ref="N45:Q45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230037-009F-41B5-B2EC-00CD000B003E}">
      <formula1>"Régime Formation,Formation Initiale,Formation Continue,Formation Initiale/Formation Continue"</formula1>
    </dataValidation>
    <dataValidation type="list" allowBlank="1" showInputMessage="1" showErrorMessage="1" sqref="O7" xr:uid="{00ED001C-0058-4A11-97BE-006D00170024}">
      <formula1>"Modalité Formation,Présentiel,Convention,EAD,Convention/EAD,Alternance/Contrat Professionnel,Alternance/Apprentissage"</formula1>
    </dataValidation>
    <dataValidation type="list" allowBlank="1" showInputMessage="1" showErrorMessage="1" sqref="J14:J44" xr:uid="{00BE0029-005F-427F-84CB-002400CF00E1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valeurs'!$D$1:$D$107</xm:f>
          </x14:formula1>
          <xm:sqref>E14:E30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2"/>
  <sheetViews>
    <sheetView tabSelected="1" topLeftCell="D1" zoomScale="80" workbookViewId="0">
      <selection activeCell="B15" sqref="B15:B27"/>
    </sheetView>
  </sheetViews>
  <sheetFormatPr baseColWidth="10" defaultRowHeight="14.5" x14ac:dyDescent="0.35"/>
  <cols>
    <col min="1" max="1" width="70.36328125" style="1" customWidth="1"/>
    <col min="2" max="2" width="56.726562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3" ht="15" customHeight="1" x14ac:dyDescent="0.35">
      <c r="H1" s="151" t="s">
        <v>0</v>
      </c>
      <c r="I1" s="151"/>
      <c r="J1" s="151"/>
      <c r="K1" s="151"/>
      <c r="L1" s="151"/>
      <c r="M1" s="151"/>
      <c r="N1" s="151"/>
      <c r="O1" s="151"/>
      <c r="P1" s="151"/>
    </row>
    <row r="2" spans="1:23" x14ac:dyDescent="0.35">
      <c r="C2" s="1"/>
      <c r="D2" s="1"/>
      <c r="E2" s="1"/>
      <c r="F2" s="152" t="s">
        <v>1</v>
      </c>
      <c r="G2" s="152"/>
      <c r="H2" s="152"/>
      <c r="I2" s="152"/>
      <c r="J2" s="1"/>
      <c r="K2" s="1"/>
      <c r="L2" s="1"/>
      <c r="M2" s="1"/>
      <c r="N2" s="1"/>
      <c r="O2" s="1" t="str">
        <f>+'MCC Sem.1 sess.1 et 2 et Nbre H'!O2</f>
        <v>Année universitaire : 2025-2026</v>
      </c>
      <c r="P2" s="1"/>
      <c r="Q2" s="1"/>
    </row>
    <row r="3" spans="1:23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3" x14ac:dyDescent="0.35">
      <c r="C4" s="153" t="str">
        <f>'MCC Sem.1 sess.1 et 2 et Nbre H'!C4:I4</f>
        <v>Année de la Formation/Domaine/Mention : M2 DEG MARKETING, VENTE</v>
      </c>
      <c r="D4" s="154"/>
      <c r="E4" s="154"/>
      <c r="F4" s="154"/>
      <c r="G4" s="154"/>
      <c r="H4" s="154"/>
      <c r="I4" s="154"/>
      <c r="J4" s="155"/>
      <c r="K4" s="156" t="str">
        <f>'MCC Sem.1 sess.1 et 2 et Nbre H'!K4</f>
        <v>Code Diplôme : JJMMAR1</v>
      </c>
      <c r="L4" s="157"/>
      <c r="M4" s="157"/>
      <c r="N4" s="158"/>
      <c r="O4" s="156" t="str">
        <f>+'MCC Sem.1 sess.1 et 2 et Nbre H'!O4:U4</f>
        <v>Date approbation CEVU :</v>
      </c>
      <c r="P4" s="157"/>
      <c r="Q4" s="157"/>
      <c r="R4" s="157"/>
      <c r="S4" s="157"/>
      <c r="T4" s="157"/>
      <c r="U4" s="159"/>
    </row>
    <row r="5" spans="1:23" x14ac:dyDescent="0.35">
      <c r="C5" s="160" t="str">
        <f>'MCC Sem.1 sess.1 et 2 et Nbre H'!C5:I5</f>
        <v>Parcours-type : Ingénierie Marketing des marques</v>
      </c>
      <c r="D5" s="152"/>
      <c r="E5" s="152"/>
      <c r="F5" s="152"/>
      <c r="G5" s="152"/>
      <c r="H5" s="152"/>
      <c r="I5" s="152"/>
      <c r="J5" s="161"/>
      <c r="K5" s="162" t="str">
        <f>'MCC Sem.1 sess.1 et 2 et Nbre H'!K5</f>
        <v>Code VDI : 126</v>
      </c>
      <c r="L5" s="163"/>
      <c r="M5" s="163"/>
      <c r="N5" s="164"/>
      <c r="O5" s="162" t="str">
        <f>+'MCC Sem.1 sess.1 et 2 et Nbre H'!O5:U5</f>
        <v>N° de version dans l'accréditation : 3</v>
      </c>
      <c r="P5" s="163"/>
      <c r="Q5" s="163"/>
      <c r="R5" s="163"/>
      <c r="S5" s="163"/>
      <c r="T5" s="163"/>
      <c r="U5" s="165"/>
    </row>
    <row r="6" spans="1:23" x14ac:dyDescent="0.35">
      <c r="C6" s="160" t="str">
        <f>'MCC Sem.1 sess.1 et 2 et Nbre H'!C6:I6</f>
        <v xml:space="preserve">Parcours pédagogique (le cas échéant) : </v>
      </c>
      <c r="D6" s="152"/>
      <c r="E6" s="152"/>
      <c r="F6" s="152"/>
      <c r="G6" s="152"/>
      <c r="H6" s="152"/>
      <c r="I6" s="152"/>
      <c r="J6" s="161"/>
      <c r="K6" s="162" t="str">
        <f>'MCC Sem.1 sess.1 et 2 et Nbre H'!K6</f>
        <v>Code Etape : JJM2MI</v>
      </c>
      <c r="L6" s="163"/>
      <c r="M6" s="163"/>
      <c r="N6" s="164"/>
      <c r="O6" s="162" t="str">
        <f>+'MCC Sem.1 sess.1 et 2 et Nbre H'!O6:U6</f>
        <v>Formation Initiale</v>
      </c>
      <c r="P6" s="163"/>
      <c r="Q6" s="163"/>
      <c r="R6" s="163"/>
      <c r="S6" s="163"/>
      <c r="T6" s="163"/>
      <c r="U6" s="165"/>
    </row>
    <row r="7" spans="1:23" x14ac:dyDescent="0.35">
      <c r="C7" s="160" t="str">
        <f>'MCC Sem.1 sess.1 et 2 et Nbre H'!C7:I7</f>
        <v>Responsable de la Formation : Marie-Claire WILHELM</v>
      </c>
      <c r="D7" s="152"/>
      <c r="E7" s="152"/>
      <c r="F7" s="152"/>
      <c r="G7" s="152"/>
      <c r="H7" s="152"/>
      <c r="I7" s="152"/>
      <c r="J7" s="161"/>
      <c r="K7" s="162" t="str">
        <f>'MCC Sem.1 sess.1 et 2 et Nbre H'!K7</f>
        <v>Code VET : 211</v>
      </c>
      <c r="L7" s="163"/>
      <c r="M7" s="163"/>
      <c r="N7" s="164"/>
      <c r="O7" s="166" t="str">
        <f>+'MCC Sem.1 sess.1 et 2 et Nbre H'!O7:U7</f>
        <v>Présentiel</v>
      </c>
      <c r="P7" s="167"/>
      <c r="Q7" s="167"/>
      <c r="R7" s="167"/>
      <c r="S7" s="167"/>
      <c r="T7" s="167"/>
      <c r="U7" s="168"/>
    </row>
    <row r="8" spans="1:23" x14ac:dyDescent="0.35">
      <c r="C8" s="160" t="str">
        <f>'MCC Sem.1 sess.1 et 2 et Nbre H'!C8:I8</f>
        <v>Responsable de l'Année : Julien COUDER</v>
      </c>
      <c r="D8" s="152"/>
      <c r="E8" s="152"/>
      <c r="F8" s="152"/>
      <c r="G8" s="152"/>
      <c r="H8" s="152"/>
      <c r="I8" s="152"/>
      <c r="J8" s="161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3" ht="15" customHeight="1" x14ac:dyDescent="0.35">
      <c r="A9" s="169" t="s">
        <v>15</v>
      </c>
      <c r="B9" s="172" t="s">
        <v>16</v>
      </c>
      <c r="C9" s="175" t="s">
        <v>17</v>
      </c>
      <c r="D9" s="175" t="s">
        <v>18</v>
      </c>
      <c r="E9" s="175" t="s">
        <v>19</v>
      </c>
      <c r="F9" s="175" t="s">
        <v>20</v>
      </c>
      <c r="G9" s="175" t="s">
        <v>21</v>
      </c>
      <c r="H9" s="180" t="s">
        <v>22</v>
      </c>
      <c r="I9" s="175" t="s">
        <v>23</v>
      </c>
      <c r="J9" s="181" t="s">
        <v>24</v>
      </c>
      <c r="K9" s="182"/>
      <c r="L9" s="182"/>
      <c r="M9" s="182"/>
      <c r="N9" s="182"/>
      <c r="O9" s="182"/>
      <c r="P9" s="182"/>
      <c r="Q9" s="183"/>
      <c r="R9" s="187" t="s">
        <v>25</v>
      </c>
      <c r="S9" s="188"/>
      <c r="T9" s="188"/>
      <c r="U9" s="189"/>
    </row>
    <row r="10" spans="1:23" x14ac:dyDescent="0.35">
      <c r="A10" s="170"/>
      <c r="B10" s="173"/>
      <c r="C10" s="176"/>
      <c r="D10" s="178"/>
      <c r="E10" s="178"/>
      <c r="F10" s="176"/>
      <c r="G10" s="176"/>
      <c r="H10" s="176"/>
      <c r="I10" s="176"/>
      <c r="J10" s="184"/>
      <c r="K10" s="185"/>
      <c r="L10" s="185"/>
      <c r="M10" s="185"/>
      <c r="N10" s="185"/>
      <c r="O10" s="185"/>
      <c r="P10" s="185"/>
      <c r="Q10" s="186"/>
      <c r="R10" s="190"/>
      <c r="S10" s="191"/>
      <c r="T10" s="191"/>
      <c r="U10" s="192"/>
    </row>
    <row r="11" spans="1:23" x14ac:dyDescent="0.35">
      <c r="A11" s="170"/>
      <c r="B11" s="173"/>
      <c r="C11" s="176"/>
      <c r="D11" s="178"/>
      <c r="E11" s="178"/>
      <c r="F11" s="176"/>
      <c r="G11" s="176"/>
      <c r="H11" s="176"/>
      <c r="I11" s="176"/>
      <c r="J11" s="193" t="s">
        <v>26</v>
      </c>
      <c r="K11" s="194"/>
      <c r="L11" s="194"/>
      <c r="M11" s="195"/>
      <c r="N11" s="193" t="s">
        <v>27</v>
      </c>
      <c r="O11" s="194"/>
      <c r="P11" s="194"/>
      <c r="Q11" s="195"/>
      <c r="R11" s="196" t="s">
        <v>28</v>
      </c>
      <c r="S11" s="198" t="s">
        <v>29</v>
      </c>
      <c r="T11" s="200" t="s">
        <v>30</v>
      </c>
      <c r="U11" s="202" t="s">
        <v>31</v>
      </c>
    </row>
    <row r="12" spans="1:23" ht="36" x14ac:dyDescent="0.35">
      <c r="A12" s="171"/>
      <c r="B12" s="174"/>
      <c r="C12" s="177"/>
      <c r="D12" s="179"/>
      <c r="E12" s="179"/>
      <c r="F12" s="177"/>
      <c r="G12" s="177"/>
      <c r="H12" s="177"/>
      <c r="I12" s="177"/>
      <c r="J12" s="8" t="s">
        <v>32</v>
      </c>
      <c r="K12" s="9" t="s">
        <v>33</v>
      </c>
      <c r="L12" s="10" t="s">
        <v>34</v>
      </c>
      <c r="M12" s="11" t="s">
        <v>35</v>
      </c>
      <c r="N12" s="10" t="s">
        <v>36</v>
      </c>
      <c r="O12" s="9" t="s">
        <v>37</v>
      </c>
      <c r="P12" s="10" t="s">
        <v>38</v>
      </c>
      <c r="Q12" s="12" t="s">
        <v>39</v>
      </c>
      <c r="R12" s="197"/>
      <c r="S12" s="199"/>
      <c r="T12" s="201"/>
      <c r="U12" s="203"/>
    </row>
    <row r="13" spans="1:23" x14ac:dyDescent="0.35">
      <c r="C13" s="211" t="s">
        <v>95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6"/>
    </row>
    <row r="14" spans="1:23" s="13" customFormat="1" x14ac:dyDescent="0.35">
      <c r="C14" s="15" t="s">
        <v>96</v>
      </c>
      <c r="D14" s="15"/>
      <c r="E14" s="15"/>
      <c r="F14" s="15" t="s">
        <v>97</v>
      </c>
      <c r="G14" s="18" t="s">
        <v>43</v>
      </c>
      <c r="H14" s="18">
        <v>7.5</v>
      </c>
      <c r="I14" s="18">
        <v>7.5</v>
      </c>
      <c r="J14" s="21"/>
      <c r="K14" s="20"/>
      <c r="L14" s="21"/>
      <c r="M14" s="22"/>
      <c r="N14" s="21"/>
      <c r="O14" s="20"/>
      <c r="P14" s="21"/>
      <c r="Q14" s="20"/>
      <c r="R14" s="23"/>
      <c r="S14" s="24">
        <v>9</v>
      </c>
      <c r="T14" s="24">
        <v>57</v>
      </c>
      <c r="U14" s="109"/>
    </row>
    <row r="15" spans="1:23" s="26" customFormat="1" ht="32" customHeight="1" x14ac:dyDescent="0.35">
      <c r="A15" s="110" t="s">
        <v>98</v>
      </c>
      <c r="B15" s="28" t="s">
        <v>45</v>
      </c>
      <c r="C15" s="17" t="s">
        <v>99</v>
      </c>
      <c r="D15" s="17"/>
      <c r="E15" s="17"/>
      <c r="F15" s="17" t="s">
        <v>100</v>
      </c>
      <c r="G15" s="30"/>
      <c r="H15" s="31">
        <v>2.5</v>
      </c>
      <c r="I15" s="31">
        <v>2.5</v>
      </c>
      <c r="J15" s="32" t="s">
        <v>48</v>
      </c>
      <c r="K15" s="33">
        <v>1</v>
      </c>
      <c r="L15" s="32"/>
      <c r="M15" s="58"/>
      <c r="N15" s="32" t="s">
        <v>49</v>
      </c>
      <c r="O15" s="58"/>
      <c r="P15" s="36" t="s">
        <v>48</v>
      </c>
      <c r="Q15" s="34">
        <v>1</v>
      </c>
      <c r="R15" s="38"/>
      <c r="S15" s="85"/>
      <c r="T15" s="39">
        <v>21</v>
      </c>
      <c r="U15" s="88"/>
      <c r="W15" s="26" t="s">
        <v>101</v>
      </c>
    </row>
    <row r="16" spans="1:23" s="26" customFormat="1" ht="32" customHeight="1" x14ac:dyDescent="0.35">
      <c r="A16" s="110" t="s">
        <v>102</v>
      </c>
      <c r="B16" s="28" t="s">
        <v>45</v>
      </c>
      <c r="C16" s="17" t="s">
        <v>103</v>
      </c>
      <c r="D16" s="17"/>
      <c r="E16" s="17"/>
      <c r="F16" s="17" t="s">
        <v>104</v>
      </c>
      <c r="G16" s="31"/>
      <c r="H16" s="31">
        <v>2.5</v>
      </c>
      <c r="I16" s="31">
        <v>2.5</v>
      </c>
      <c r="J16" s="32" t="s">
        <v>48</v>
      </c>
      <c r="K16" s="37">
        <v>1</v>
      </c>
      <c r="L16" s="111"/>
      <c r="M16" s="112"/>
      <c r="N16" s="32" t="s">
        <v>49</v>
      </c>
      <c r="O16" s="58"/>
      <c r="P16" s="32" t="s">
        <v>48</v>
      </c>
      <c r="Q16" s="44">
        <v>1</v>
      </c>
      <c r="R16" s="38"/>
      <c r="S16" s="39">
        <v>9</v>
      </c>
      <c r="T16" s="39">
        <v>15</v>
      </c>
      <c r="U16" s="86"/>
    </row>
    <row r="17" spans="1:21" s="26" customFormat="1" ht="21" customHeight="1" x14ac:dyDescent="0.35">
      <c r="A17" s="110" t="s">
        <v>102</v>
      </c>
      <c r="B17" s="42" t="s">
        <v>89</v>
      </c>
      <c r="C17" s="17" t="s">
        <v>105</v>
      </c>
      <c r="D17" s="17"/>
      <c r="E17" s="17"/>
      <c r="F17" s="17" t="s">
        <v>106</v>
      </c>
      <c r="G17" s="31"/>
      <c r="H17" s="31">
        <v>2.5</v>
      </c>
      <c r="I17" s="31">
        <v>2.5</v>
      </c>
      <c r="J17" s="32" t="s">
        <v>48</v>
      </c>
      <c r="K17" s="37">
        <v>0.4</v>
      </c>
      <c r="L17" s="32" t="s">
        <v>48</v>
      </c>
      <c r="M17" s="37">
        <v>0.6</v>
      </c>
      <c r="N17" s="32" t="s">
        <v>49</v>
      </c>
      <c r="O17" s="58"/>
      <c r="P17" s="32" t="s">
        <v>48</v>
      </c>
      <c r="Q17" s="34">
        <v>1</v>
      </c>
      <c r="R17" s="38"/>
      <c r="S17" s="85"/>
      <c r="T17" s="39">
        <v>21</v>
      </c>
      <c r="U17" s="86"/>
    </row>
    <row r="18" spans="1:21" s="13" customFormat="1" x14ac:dyDescent="0.35">
      <c r="A18" s="113"/>
      <c r="B18" s="114"/>
      <c r="C18" s="48" t="s">
        <v>107</v>
      </c>
      <c r="D18" s="48"/>
      <c r="E18" s="48"/>
      <c r="F18" s="48" t="s">
        <v>108</v>
      </c>
      <c r="G18" s="52" t="s">
        <v>43</v>
      </c>
      <c r="H18" s="49">
        <v>15</v>
      </c>
      <c r="I18" s="49">
        <v>15</v>
      </c>
      <c r="J18" s="50"/>
      <c r="K18" s="79"/>
      <c r="L18" s="50"/>
      <c r="M18" s="79"/>
      <c r="N18" s="50"/>
      <c r="O18" s="51"/>
      <c r="P18" s="50"/>
      <c r="Q18" s="63"/>
      <c r="R18" s="54"/>
      <c r="S18" s="115"/>
      <c r="T18" s="55">
        <v>11</v>
      </c>
      <c r="U18" s="116"/>
    </row>
    <row r="19" spans="1:21" s="26" customFormat="1" ht="34.5" customHeight="1" x14ac:dyDescent="0.35">
      <c r="A19" s="110" t="s">
        <v>109</v>
      </c>
      <c r="B19" s="42" t="s">
        <v>89</v>
      </c>
      <c r="C19" s="117" t="s">
        <v>110</v>
      </c>
      <c r="D19" s="17"/>
      <c r="E19" s="17"/>
      <c r="F19" s="17" t="s">
        <v>111</v>
      </c>
      <c r="G19" s="31"/>
      <c r="H19" s="118" t="s">
        <v>112</v>
      </c>
      <c r="I19" s="118" t="s">
        <v>113</v>
      </c>
      <c r="J19" s="32" t="s">
        <v>48</v>
      </c>
      <c r="K19" s="37">
        <v>1</v>
      </c>
      <c r="L19" s="32"/>
      <c r="M19" s="58"/>
      <c r="N19" s="32" t="s">
        <v>49</v>
      </c>
      <c r="O19" s="58"/>
      <c r="P19" s="32" t="s">
        <v>48</v>
      </c>
      <c r="Q19" s="34">
        <v>1</v>
      </c>
      <c r="R19" s="38"/>
      <c r="S19" s="85"/>
      <c r="T19" s="39">
        <v>6</v>
      </c>
      <c r="U19" s="86"/>
    </row>
    <row r="20" spans="1:21" s="26" customFormat="1" ht="20.5" customHeight="1" x14ac:dyDescent="0.35">
      <c r="A20" s="110" t="s">
        <v>114</v>
      </c>
      <c r="B20" s="119" t="s">
        <v>115</v>
      </c>
      <c r="C20" s="117" t="s">
        <v>116</v>
      </c>
      <c r="D20" s="17"/>
      <c r="E20" s="17"/>
      <c r="F20" s="17" t="s">
        <v>117</v>
      </c>
      <c r="G20" s="31"/>
      <c r="H20" s="118" t="s">
        <v>118</v>
      </c>
      <c r="I20" s="118" t="s">
        <v>118</v>
      </c>
      <c r="J20" s="32" t="s">
        <v>48</v>
      </c>
      <c r="K20" s="37">
        <v>1</v>
      </c>
      <c r="L20" s="32"/>
      <c r="M20" s="58"/>
      <c r="N20" s="32" t="s">
        <v>49</v>
      </c>
      <c r="O20" s="58"/>
      <c r="P20" s="32" t="s">
        <v>48</v>
      </c>
      <c r="Q20" s="34">
        <v>1</v>
      </c>
      <c r="R20" s="38"/>
      <c r="S20" s="85"/>
      <c r="T20" s="39">
        <v>1</v>
      </c>
      <c r="U20" s="86"/>
    </row>
    <row r="21" spans="1:21" s="26" customFormat="1" ht="34.5" customHeight="1" x14ac:dyDescent="0.35">
      <c r="A21" s="110" t="s">
        <v>119</v>
      </c>
      <c r="B21" s="42" t="s">
        <v>89</v>
      </c>
      <c r="C21" s="17" t="s">
        <v>120</v>
      </c>
      <c r="D21" s="17"/>
      <c r="E21" s="17"/>
      <c r="F21" s="17" t="s">
        <v>121</v>
      </c>
      <c r="G21" s="31"/>
      <c r="H21" s="31">
        <v>5</v>
      </c>
      <c r="I21" s="31">
        <v>5</v>
      </c>
      <c r="J21" s="32"/>
      <c r="K21" s="37"/>
      <c r="L21" s="32" t="s">
        <v>43</v>
      </c>
      <c r="M21" s="37">
        <v>1</v>
      </c>
      <c r="N21" s="32"/>
      <c r="O21" s="58"/>
      <c r="P21" s="32" t="s">
        <v>43</v>
      </c>
      <c r="Q21" s="34">
        <v>1</v>
      </c>
      <c r="R21" s="38"/>
      <c r="S21" s="85"/>
      <c r="T21" s="39">
        <v>4</v>
      </c>
      <c r="U21" s="86"/>
    </row>
    <row r="22" spans="1:21" s="13" customFormat="1" x14ac:dyDescent="0.35">
      <c r="A22" s="113"/>
      <c r="B22" s="114"/>
      <c r="C22" s="120" t="s">
        <v>122</v>
      </c>
      <c r="D22" s="120"/>
      <c r="E22" s="120"/>
      <c r="F22" s="120" t="s">
        <v>123</v>
      </c>
      <c r="G22" s="121" t="s">
        <v>80</v>
      </c>
      <c r="H22" s="121">
        <v>7.5</v>
      </c>
      <c r="I22" s="121">
        <v>7.5</v>
      </c>
      <c r="J22" s="122"/>
      <c r="K22" s="123"/>
      <c r="L22" s="122"/>
      <c r="M22" s="124"/>
      <c r="N22" s="122"/>
      <c r="O22" s="123"/>
      <c r="P22" s="125"/>
      <c r="Q22" s="126"/>
      <c r="R22" s="127"/>
      <c r="S22" s="128"/>
      <c r="T22" s="129">
        <v>57</v>
      </c>
      <c r="U22" s="130"/>
    </row>
    <row r="23" spans="1:21" s="26" customFormat="1" ht="52.5" customHeight="1" x14ac:dyDescent="0.35">
      <c r="A23" s="110" t="s">
        <v>124</v>
      </c>
      <c r="B23" s="42" t="s">
        <v>89</v>
      </c>
      <c r="C23" s="17" t="s">
        <v>125</v>
      </c>
      <c r="D23" s="17"/>
      <c r="E23" s="17"/>
      <c r="F23" s="17" t="s">
        <v>126</v>
      </c>
      <c r="G23" s="31"/>
      <c r="H23" s="31">
        <v>2.5</v>
      </c>
      <c r="I23" s="31">
        <v>2.5</v>
      </c>
      <c r="J23" s="32" t="s">
        <v>48</v>
      </c>
      <c r="K23" s="37">
        <v>1</v>
      </c>
      <c r="L23" s="32"/>
      <c r="M23" s="30"/>
      <c r="N23" s="32" t="s">
        <v>49</v>
      </c>
      <c r="O23" s="58"/>
      <c r="P23" s="32" t="s">
        <v>48</v>
      </c>
      <c r="Q23" s="34">
        <v>1</v>
      </c>
      <c r="R23" s="38"/>
      <c r="S23" s="85"/>
      <c r="T23" s="39">
        <v>18</v>
      </c>
      <c r="U23" s="88"/>
    </row>
    <row r="24" spans="1:21" s="26" customFormat="1" ht="72.5" x14ac:dyDescent="0.35">
      <c r="A24" s="110" t="s">
        <v>127</v>
      </c>
      <c r="B24" s="42" t="s">
        <v>128</v>
      </c>
      <c r="C24" s="17" t="s">
        <v>129</v>
      </c>
      <c r="D24" s="17"/>
      <c r="E24" s="17"/>
      <c r="F24" s="17" t="s">
        <v>130</v>
      </c>
      <c r="G24" s="30"/>
      <c r="H24" s="31">
        <v>2.5</v>
      </c>
      <c r="I24" s="31">
        <v>2.5</v>
      </c>
      <c r="J24" s="32" t="s">
        <v>48</v>
      </c>
      <c r="K24" s="37">
        <v>0.4</v>
      </c>
      <c r="L24" s="32" t="s">
        <v>48</v>
      </c>
      <c r="M24" s="37">
        <v>0.6</v>
      </c>
      <c r="N24" s="32" t="s">
        <v>49</v>
      </c>
      <c r="O24" s="58"/>
      <c r="P24" s="36" t="s">
        <v>48</v>
      </c>
      <c r="Q24" s="34">
        <v>1</v>
      </c>
      <c r="R24" s="38"/>
      <c r="S24" s="85"/>
      <c r="T24" s="39">
        <v>21</v>
      </c>
      <c r="U24" s="88"/>
    </row>
    <row r="25" spans="1:21" s="26" customFormat="1" ht="72.5" x14ac:dyDescent="0.35">
      <c r="A25" s="110" t="s">
        <v>127</v>
      </c>
      <c r="B25" s="42" t="s">
        <v>128</v>
      </c>
      <c r="C25" s="17" t="s">
        <v>131</v>
      </c>
      <c r="D25" s="17"/>
      <c r="E25" s="17"/>
      <c r="F25" s="17" t="s">
        <v>132</v>
      </c>
      <c r="G25" s="31"/>
      <c r="H25" s="31">
        <v>2.5</v>
      </c>
      <c r="I25" s="31">
        <v>2.5</v>
      </c>
      <c r="J25" s="32" t="s">
        <v>48</v>
      </c>
      <c r="K25" s="131">
        <v>1</v>
      </c>
      <c r="L25" s="32"/>
      <c r="M25" s="33"/>
      <c r="N25" s="32" t="s">
        <v>49</v>
      </c>
      <c r="O25" s="58"/>
      <c r="P25" s="36" t="s">
        <v>48</v>
      </c>
      <c r="Q25" s="34">
        <v>1</v>
      </c>
      <c r="R25" s="38"/>
      <c r="S25" s="85"/>
      <c r="T25" s="39">
        <v>18</v>
      </c>
      <c r="U25" s="88"/>
    </row>
    <row r="26" spans="1:21" s="26" customFormat="1" x14ac:dyDescent="0.35">
      <c r="B26" s="132"/>
      <c r="C26" s="17"/>
      <c r="D26" s="17"/>
      <c r="E26" s="17"/>
      <c r="F26" s="17"/>
      <c r="G26" s="17"/>
      <c r="H26" s="17"/>
      <c r="I26" s="17"/>
      <c r="J26" s="83"/>
      <c r="K26" s="84"/>
      <c r="L26" s="83"/>
      <c r="M26" s="35"/>
      <c r="N26" s="83"/>
      <c r="O26" s="35"/>
      <c r="P26" s="83"/>
      <c r="Q26" s="35"/>
      <c r="R26" s="38"/>
      <c r="S26" s="85"/>
      <c r="T26" s="85"/>
      <c r="U26" s="88"/>
    </row>
    <row r="27" spans="1:21" s="26" customFormat="1" ht="101.5" x14ac:dyDescent="0.35">
      <c r="A27" s="110" t="s">
        <v>124</v>
      </c>
      <c r="B27" s="42" t="s">
        <v>89</v>
      </c>
      <c r="C27" s="120" t="s">
        <v>133</v>
      </c>
      <c r="D27" s="117"/>
      <c r="E27" s="117"/>
      <c r="F27" s="120" t="s">
        <v>134</v>
      </c>
      <c r="G27" s="120" t="s">
        <v>80</v>
      </c>
      <c r="H27" s="120">
        <v>7.5</v>
      </c>
      <c r="I27" s="117"/>
      <c r="J27" s="133" t="s">
        <v>48</v>
      </c>
      <c r="K27" s="134">
        <v>1</v>
      </c>
      <c r="L27" s="135"/>
      <c r="M27" s="136"/>
      <c r="N27" s="135" t="s">
        <v>49</v>
      </c>
      <c r="O27" s="136"/>
      <c r="P27" s="135" t="s">
        <v>49</v>
      </c>
      <c r="Q27" s="136"/>
      <c r="R27" s="137"/>
      <c r="S27" s="138"/>
      <c r="T27" s="138" t="s">
        <v>135</v>
      </c>
      <c r="U27" s="139"/>
    </row>
    <row r="28" spans="1:21" s="26" customFormat="1" x14ac:dyDescent="0.35">
      <c r="D28" s="17"/>
      <c r="E28" s="17"/>
      <c r="F28" s="17"/>
      <c r="G28" s="84"/>
      <c r="H28" s="17"/>
      <c r="I28" s="17"/>
      <c r="J28" s="83"/>
      <c r="K28" s="35"/>
      <c r="L28" s="83"/>
      <c r="M28" s="84"/>
      <c r="N28" s="83"/>
      <c r="O28" s="35"/>
      <c r="P28" s="83"/>
      <c r="Q28" s="84"/>
      <c r="R28" s="38"/>
      <c r="S28" s="85"/>
      <c r="T28" s="85"/>
      <c r="U28" s="88"/>
    </row>
    <row r="29" spans="1:21" s="26" customFormat="1" x14ac:dyDescent="0.35">
      <c r="C29" s="17"/>
      <c r="D29" s="17"/>
      <c r="E29" s="17"/>
      <c r="F29" s="17"/>
      <c r="G29" s="17"/>
      <c r="H29" s="17"/>
      <c r="I29" s="17"/>
      <c r="J29" s="83"/>
      <c r="K29" s="35"/>
      <c r="L29" s="83"/>
      <c r="M29" s="35"/>
      <c r="N29" s="83"/>
      <c r="O29" s="35"/>
      <c r="P29" s="87"/>
      <c r="Q29" s="35"/>
      <c r="R29" s="38"/>
      <c r="S29" s="140"/>
      <c r="T29" s="140"/>
      <c r="U29" s="88"/>
    </row>
    <row r="30" spans="1:21" s="26" customFormat="1" x14ac:dyDescent="0.35">
      <c r="D30" s="17"/>
      <c r="E30" s="17"/>
      <c r="F30" s="17"/>
      <c r="G30" s="17"/>
      <c r="H30" s="17"/>
      <c r="I30" s="17"/>
      <c r="J30" s="83"/>
      <c r="K30" s="35"/>
      <c r="L30" s="83"/>
      <c r="M30" s="35"/>
      <c r="N30" s="83"/>
      <c r="O30" s="35"/>
      <c r="P30" s="83"/>
      <c r="Q30" s="35"/>
      <c r="R30" s="38"/>
      <c r="S30" s="85"/>
      <c r="T30" s="85"/>
      <c r="U30" s="88"/>
    </row>
    <row r="31" spans="1:21" s="26" customFormat="1" x14ac:dyDescent="0.35">
      <c r="C31" s="17"/>
      <c r="D31" s="17"/>
      <c r="E31" s="17"/>
      <c r="F31" s="17"/>
      <c r="G31" s="17"/>
      <c r="H31" s="17"/>
      <c r="I31" s="17"/>
      <c r="J31" s="83"/>
      <c r="K31" s="84"/>
      <c r="L31" s="83"/>
      <c r="M31" s="84"/>
      <c r="N31" s="83"/>
      <c r="O31" s="35"/>
      <c r="P31" s="83"/>
      <c r="Q31" s="35"/>
      <c r="R31" s="38"/>
      <c r="S31" s="85"/>
      <c r="T31" s="85"/>
      <c r="U31" s="88"/>
    </row>
    <row r="32" spans="1:21" s="26" customFormat="1" x14ac:dyDescent="0.35">
      <c r="C32" s="17"/>
      <c r="D32" s="17"/>
      <c r="E32" s="17"/>
      <c r="F32" s="17"/>
      <c r="G32" s="17"/>
      <c r="H32" s="17"/>
      <c r="I32" s="17"/>
      <c r="J32" s="83"/>
      <c r="K32" s="84"/>
      <c r="L32" s="83"/>
      <c r="M32" s="84"/>
      <c r="N32" s="83"/>
      <c r="O32" s="35"/>
      <c r="P32" s="83"/>
      <c r="Q32" s="84"/>
      <c r="R32" s="38"/>
      <c r="S32" s="85"/>
      <c r="T32" s="85"/>
      <c r="U32" s="86"/>
    </row>
    <row r="33" spans="3:22" s="26" customFormat="1" x14ac:dyDescent="0.35">
      <c r="C33" s="17"/>
      <c r="D33" s="17"/>
      <c r="E33" s="17"/>
      <c r="F33" s="17"/>
      <c r="G33" s="84"/>
      <c r="H33" s="17"/>
      <c r="I33" s="17"/>
      <c r="J33" s="83"/>
      <c r="K33" s="35"/>
      <c r="L33" s="83"/>
      <c r="M33" s="84"/>
      <c r="N33" s="83"/>
      <c r="O33" s="35"/>
      <c r="P33" s="87"/>
      <c r="Q33" s="35"/>
      <c r="R33" s="38"/>
      <c r="S33" s="85"/>
      <c r="T33" s="85"/>
      <c r="U33" s="88"/>
    </row>
    <row r="34" spans="3:22" s="26" customFormat="1" x14ac:dyDescent="0.35">
      <c r="C34" s="17"/>
      <c r="D34" s="89"/>
      <c r="E34" s="89"/>
      <c r="F34" s="89"/>
      <c r="G34" s="17"/>
      <c r="H34" s="17"/>
      <c r="I34" s="89"/>
      <c r="J34" s="83"/>
      <c r="K34" s="35"/>
      <c r="L34" s="83"/>
      <c r="M34" s="84"/>
      <c r="N34" s="83"/>
      <c r="O34" s="35"/>
      <c r="P34" s="83"/>
      <c r="Q34" s="84"/>
      <c r="R34" s="38"/>
      <c r="S34" s="85"/>
      <c r="T34" s="85"/>
      <c r="U34" s="88"/>
    </row>
    <row r="35" spans="3:22" s="26" customFormat="1" x14ac:dyDescent="0.35">
      <c r="C35" s="17"/>
      <c r="D35" s="17"/>
      <c r="E35" s="17"/>
      <c r="F35" s="17"/>
      <c r="G35" s="84"/>
      <c r="H35" s="17"/>
      <c r="I35" s="17"/>
      <c r="J35" s="83"/>
      <c r="K35" s="84"/>
      <c r="L35" s="83"/>
      <c r="M35" s="35"/>
      <c r="N35" s="83"/>
      <c r="O35" s="35"/>
      <c r="P35" s="83"/>
      <c r="Q35" s="35"/>
      <c r="R35" s="38"/>
      <c r="S35" s="85"/>
      <c r="T35" s="85"/>
      <c r="U35" s="88"/>
    </row>
    <row r="36" spans="3:22" s="26" customFormat="1" x14ac:dyDescent="0.35">
      <c r="C36" s="17"/>
      <c r="D36" s="17"/>
      <c r="E36" s="17"/>
      <c r="F36" s="17"/>
      <c r="G36" s="17"/>
      <c r="H36" s="17"/>
      <c r="I36" s="17"/>
      <c r="J36" s="83"/>
      <c r="K36" s="35"/>
      <c r="L36" s="83"/>
      <c r="M36" s="35"/>
      <c r="N36" s="83"/>
      <c r="O36" s="35"/>
      <c r="P36" s="83"/>
      <c r="Q36" s="35"/>
      <c r="R36" s="38"/>
      <c r="S36" s="85"/>
      <c r="T36" s="85"/>
      <c r="U36" s="88"/>
    </row>
    <row r="37" spans="3:22" s="26" customFormat="1" x14ac:dyDescent="0.35">
      <c r="C37" s="17"/>
      <c r="D37" s="17"/>
      <c r="E37" s="17"/>
      <c r="F37" s="17"/>
      <c r="G37" s="17"/>
      <c r="H37" s="17"/>
      <c r="I37" s="17"/>
      <c r="J37" s="83"/>
      <c r="K37" s="84"/>
      <c r="L37" s="83"/>
      <c r="M37" s="35"/>
      <c r="N37" s="83"/>
      <c r="O37" s="35"/>
      <c r="P37" s="83"/>
      <c r="Q37" s="35"/>
      <c r="R37" s="38"/>
      <c r="S37" s="85"/>
      <c r="T37" s="85"/>
      <c r="U37" s="88"/>
    </row>
    <row r="38" spans="3:22" s="26" customFormat="1" x14ac:dyDescent="0.35">
      <c r="C38" s="17"/>
      <c r="D38" s="17"/>
      <c r="E38" s="17"/>
      <c r="F38" s="17"/>
      <c r="G38" s="17"/>
      <c r="H38" s="17"/>
      <c r="I38" s="17"/>
      <c r="J38" s="83"/>
      <c r="K38" s="35"/>
      <c r="L38" s="83"/>
      <c r="M38" s="35"/>
      <c r="N38" s="83"/>
      <c r="O38" s="35"/>
      <c r="P38" s="83"/>
      <c r="Q38" s="35"/>
      <c r="R38" s="38"/>
      <c r="S38" s="85"/>
      <c r="T38" s="85"/>
      <c r="U38" s="88"/>
    </row>
    <row r="39" spans="3:22" s="26" customFormat="1" x14ac:dyDescent="0.35">
      <c r="C39" s="17"/>
      <c r="D39" s="17"/>
      <c r="E39" s="17"/>
      <c r="F39" s="17"/>
      <c r="G39" s="84"/>
      <c r="H39" s="17"/>
      <c r="I39" s="89"/>
      <c r="J39" s="83"/>
      <c r="K39" s="84"/>
      <c r="L39" s="83"/>
      <c r="M39" s="29"/>
      <c r="N39" s="83"/>
      <c r="O39" s="35"/>
      <c r="P39" s="83"/>
      <c r="Q39" s="35"/>
      <c r="R39" s="38"/>
      <c r="S39" s="85"/>
      <c r="T39" s="85"/>
      <c r="U39" s="88"/>
    </row>
    <row r="40" spans="3:22" s="26" customFormat="1" x14ac:dyDescent="0.35">
      <c r="C40" s="17"/>
      <c r="D40" s="17"/>
      <c r="E40" s="17"/>
      <c r="F40" s="17"/>
      <c r="G40" s="84"/>
      <c r="H40" s="17"/>
      <c r="I40" s="17"/>
      <c r="J40" s="83"/>
      <c r="K40" s="84"/>
      <c r="L40" s="83"/>
      <c r="M40" s="84"/>
      <c r="N40" s="83"/>
      <c r="O40" s="35"/>
      <c r="P40" s="83"/>
      <c r="Q40" s="35"/>
      <c r="R40" s="38"/>
      <c r="S40" s="85"/>
      <c r="T40" s="85"/>
      <c r="U40" s="88"/>
    </row>
    <row r="41" spans="3:22" s="26" customFormat="1" x14ac:dyDescent="0.35">
      <c r="C41" s="17"/>
      <c r="D41" s="17"/>
      <c r="E41" s="17"/>
      <c r="F41" s="17"/>
      <c r="G41" s="84"/>
      <c r="H41" s="17"/>
      <c r="I41" s="17"/>
      <c r="J41" s="83"/>
      <c r="K41" s="84"/>
      <c r="L41" s="83"/>
      <c r="M41" s="84"/>
      <c r="N41" s="83"/>
      <c r="O41" s="35"/>
      <c r="P41" s="83"/>
      <c r="Q41" s="84"/>
      <c r="R41" s="38"/>
      <c r="S41" s="85"/>
      <c r="T41" s="85"/>
      <c r="U41" s="86"/>
    </row>
    <row r="42" spans="3:22" s="26" customFormat="1" x14ac:dyDescent="0.35">
      <c r="C42" s="17"/>
      <c r="D42" s="17"/>
      <c r="E42" s="17"/>
      <c r="F42" s="17"/>
      <c r="G42" s="84"/>
      <c r="H42" s="17"/>
      <c r="I42" s="17"/>
      <c r="J42" s="83"/>
      <c r="K42" s="84"/>
      <c r="L42" s="83"/>
      <c r="M42" s="84"/>
      <c r="N42" s="83"/>
      <c r="O42" s="35"/>
      <c r="P42" s="83"/>
      <c r="Q42" s="84"/>
      <c r="R42" s="38"/>
      <c r="S42" s="85"/>
      <c r="T42" s="85"/>
      <c r="U42" s="88"/>
    </row>
    <row r="43" spans="3:22" s="26" customFormat="1" x14ac:dyDescent="0.35">
      <c r="C43" s="17"/>
      <c r="D43" s="17"/>
      <c r="E43" s="17"/>
      <c r="F43" s="17"/>
      <c r="G43" s="84"/>
      <c r="H43" s="17"/>
      <c r="I43" s="17"/>
      <c r="J43" s="83"/>
      <c r="K43" s="84"/>
      <c r="L43" s="83"/>
      <c r="M43" s="84"/>
      <c r="N43" s="83"/>
      <c r="O43" s="35"/>
      <c r="P43" s="87"/>
      <c r="Q43" s="35"/>
      <c r="R43" s="38"/>
      <c r="S43" s="85"/>
      <c r="T43" s="85"/>
      <c r="U43" s="88"/>
    </row>
    <row r="44" spans="3:22" s="26" customFormat="1" x14ac:dyDescent="0.35">
      <c r="C44" s="141"/>
      <c r="D44" s="77"/>
      <c r="E44" s="77"/>
      <c r="F44" s="77"/>
      <c r="G44" s="142"/>
      <c r="H44" s="77"/>
      <c r="I44" s="77"/>
      <c r="J44" s="91"/>
      <c r="K44" s="143"/>
      <c r="L44" s="144"/>
      <c r="M44" s="142"/>
      <c r="N44" s="144"/>
      <c r="O44" s="143"/>
      <c r="P44" s="91"/>
      <c r="Q44" s="143"/>
      <c r="R44" s="93"/>
      <c r="S44" s="94"/>
      <c r="T44" s="94"/>
      <c r="U44" s="95"/>
      <c r="V44" s="145"/>
    </row>
    <row r="45" spans="3:22" x14ac:dyDescent="0.35">
      <c r="C45" s="212" t="s">
        <v>92</v>
      </c>
      <c r="D45" s="212"/>
      <c r="E45" s="212"/>
      <c r="F45" s="212"/>
      <c r="G45" s="213"/>
      <c r="H45" s="146">
        <f>+H22+H18+H14</f>
        <v>30</v>
      </c>
      <c r="I45" s="147"/>
      <c r="J45" s="214"/>
      <c r="K45" s="214"/>
      <c r="L45" s="214"/>
      <c r="M45" s="214"/>
      <c r="N45" s="214" t="s">
        <v>93</v>
      </c>
      <c r="O45" s="214"/>
      <c r="P45" s="214"/>
      <c r="Q45" s="215"/>
      <c r="R45" s="148">
        <f t="shared" ref="R45:U45" si="0">+R22+R18+R14</f>
        <v>0</v>
      </c>
      <c r="S45" s="148">
        <f t="shared" si="0"/>
        <v>9</v>
      </c>
      <c r="T45" s="148">
        <f>+T22+T18+T14</f>
        <v>125</v>
      </c>
      <c r="U45" s="148">
        <f t="shared" si="0"/>
        <v>0</v>
      </c>
    </row>
    <row r="46" spans="3:22" x14ac:dyDescent="0.35">
      <c r="C46" s="99" t="s">
        <v>94</v>
      </c>
      <c r="D46" s="100"/>
      <c r="E46" s="100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2"/>
    </row>
    <row r="47" spans="3:22" x14ac:dyDescent="0.35">
      <c r="C47" s="10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4"/>
    </row>
    <row r="48" spans="3:22" x14ac:dyDescent="0.35">
      <c r="C48" s="10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4"/>
    </row>
    <row r="49" spans="3:21" x14ac:dyDescent="0.35">
      <c r="C49" s="10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4"/>
    </row>
    <row r="50" spans="3:21" x14ac:dyDescent="0.35">
      <c r="C50" s="10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04"/>
    </row>
    <row r="51" spans="3:21" x14ac:dyDescent="0.35">
      <c r="C51" s="17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7"/>
    </row>
    <row r="52" spans="3:21" x14ac:dyDescent="0.35">
      <c r="C52" s="149"/>
      <c r="D52" s="1"/>
      <c r="E52" s="1"/>
    </row>
    <row r="53" spans="3:21" x14ac:dyDescent="0.35">
      <c r="C53" s="1"/>
      <c r="D53" s="1"/>
      <c r="E53" s="1"/>
    </row>
    <row r="54" spans="3:21" x14ac:dyDescent="0.35">
      <c r="C54" s="1"/>
      <c r="D54" s="1"/>
      <c r="E54" s="1"/>
    </row>
    <row r="55" spans="3:21" x14ac:dyDescent="0.35">
      <c r="C55" s="1"/>
      <c r="D55" s="1"/>
      <c r="E55" s="1"/>
    </row>
    <row r="56" spans="3:21" x14ac:dyDescent="0.35">
      <c r="C56" s="1"/>
      <c r="D56" s="1"/>
      <c r="E56" s="1"/>
    </row>
    <row r="57" spans="3:21" x14ac:dyDescent="0.35">
      <c r="C57" s="1"/>
      <c r="D57" s="1"/>
      <c r="E57" s="1"/>
    </row>
    <row r="61" spans="3:21" x14ac:dyDescent="0.35">
      <c r="Q61" s="1"/>
    </row>
    <row r="62" spans="3:21" x14ac:dyDescent="0.35">
      <c r="Q62" s="1"/>
    </row>
  </sheetData>
  <mergeCells count="36">
    <mergeCell ref="C13:U13"/>
    <mergeCell ref="C45:G45"/>
    <mergeCell ref="J45:M45"/>
    <mergeCell ref="N45:Q45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J14:J44" xr:uid="{00E10005-009E-45A3-A7AA-003800EA0097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valeurs'!$D$1:$D$107</xm:f>
          </x14:formula1>
          <xm:sqref>E14:E25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7"/>
  <sheetViews>
    <sheetView workbookViewId="0">
      <selection activeCell="B3" sqref="B3"/>
    </sheetView>
  </sheetViews>
  <sheetFormatPr baseColWidth="10" defaultRowHeight="14.5" x14ac:dyDescent="0.35"/>
  <sheetData>
    <row r="1" spans="2:4" x14ac:dyDescent="0.35">
      <c r="D1" t="s">
        <v>136</v>
      </c>
    </row>
    <row r="2" spans="2:4" x14ac:dyDescent="0.35">
      <c r="D2" t="s">
        <v>137</v>
      </c>
    </row>
    <row r="3" spans="2:4" ht="43.5" x14ac:dyDescent="0.35">
      <c r="B3" s="150" t="s">
        <v>138</v>
      </c>
      <c r="D3" t="s">
        <v>139</v>
      </c>
    </row>
    <row r="4" spans="2:4" x14ac:dyDescent="0.35">
      <c r="B4" t="s">
        <v>140</v>
      </c>
      <c r="D4" t="s">
        <v>141</v>
      </c>
    </row>
    <row r="5" spans="2:4" x14ac:dyDescent="0.35">
      <c r="B5" t="s">
        <v>142</v>
      </c>
      <c r="D5" t="s">
        <v>143</v>
      </c>
    </row>
    <row r="6" spans="2:4" x14ac:dyDescent="0.35">
      <c r="B6" t="s">
        <v>48</v>
      </c>
      <c r="D6" t="s">
        <v>144</v>
      </c>
    </row>
    <row r="7" spans="2:4" x14ac:dyDescent="0.35">
      <c r="B7" t="s">
        <v>145</v>
      </c>
      <c r="D7" t="s">
        <v>146</v>
      </c>
    </row>
    <row r="8" spans="2:4" x14ac:dyDescent="0.35">
      <c r="B8" t="s">
        <v>147</v>
      </c>
      <c r="D8" t="s">
        <v>148</v>
      </c>
    </row>
    <row r="9" spans="2:4" x14ac:dyDescent="0.35">
      <c r="B9" t="s">
        <v>149</v>
      </c>
      <c r="D9" t="s">
        <v>150</v>
      </c>
    </row>
    <row r="10" spans="2:4" x14ac:dyDescent="0.35">
      <c r="B10" t="s">
        <v>151</v>
      </c>
      <c r="D10" t="s">
        <v>152</v>
      </c>
    </row>
    <row r="11" spans="2:4" x14ac:dyDescent="0.35">
      <c r="B11" t="s">
        <v>153</v>
      </c>
      <c r="D11" t="s">
        <v>154</v>
      </c>
    </row>
    <row r="12" spans="2:4" x14ac:dyDescent="0.35">
      <c r="B12" t="s">
        <v>155</v>
      </c>
      <c r="D12" t="s">
        <v>156</v>
      </c>
    </row>
    <row r="13" spans="2:4" x14ac:dyDescent="0.35">
      <c r="B13" t="s">
        <v>157</v>
      </c>
      <c r="D13" t="s">
        <v>158</v>
      </c>
    </row>
    <row r="14" spans="2:4" x14ac:dyDescent="0.35">
      <c r="B14" t="s">
        <v>159</v>
      </c>
      <c r="D14" t="s">
        <v>160</v>
      </c>
    </row>
    <row r="15" spans="2:4" x14ac:dyDescent="0.35">
      <c r="D15" t="s">
        <v>161</v>
      </c>
    </row>
    <row r="16" spans="2:4" x14ac:dyDescent="0.35">
      <c r="D16" t="s">
        <v>162</v>
      </c>
    </row>
    <row r="17" spans="2:4" x14ac:dyDescent="0.35">
      <c r="D17" t="s">
        <v>163</v>
      </c>
    </row>
    <row r="18" spans="2:4" x14ac:dyDescent="0.35">
      <c r="B18" t="s">
        <v>164</v>
      </c>
      <c r="D18" t="s">
        <v>165</v>
      </c>
    </row>
    <row r="19" spans="2:4" x14ac:dyDescent="0.35">
      <c r="B19" t="s">
        <v>166</v>
      </c>
      <c r="D19" t="s">
        <v>167</v>
      </c>
    </row>
    <row r="20" spans="2:4" x14ac:dyDescent="0.35">
      <c r="B20" t="s">
        <v>168</v>
      </c>
      <c r="D20" t="s">
        <v>169</v>
      </c>
    </row>
    <row r="21" spans="2:4" x14ac:dyDescent="0.35">
      <c r="D21" t="s">
        <v>170</v>
      </c>
    </row>
    <row r="22" spans="2:4" x14ac:dyDescent="0.35">
      <c r="D22" t="s">
        <v>171</v>
      </c>
    </row>
    <row r="23" spans="2:4" x14ac:dyDescent="0.35">
      <c r="D23" t="s">
        <v>172</v>
      </c>
    </row>
    <row r="24" spans="2:4" x14ac:dyDescent="0.35">
      <c r="D24" t="s">
        <v>173</v>
      </c>
    </row>
    <row r="25" spans="2:4" x14ac:dyDescent="0.35">
      <c r="D25" t="s">
        <v>174</v>
      </c>
    </row>
    <row r="26" spans="2:4" x14ac:dyDescent="0.35">
      <c r="D26" t="s">
        <v>175</v>
      </c>
    </row>
    <row r="27" spans="2:4" x14ac:dyDescent="0.35">
      <c r="D27" t="s">
        <v>176</v>
      </c>
    </row>
    <row r="28" spans="2:4" x14ac:dyDescent="0.35">
      <c r="D28" t="s">
        <v>177</v>
      </c>
    </row>
    <row r="29" spans="2:4" x14ac:dyDescent="0.35">
      <c r="D29" t="s">
        <v>178</v>
      </c>
    </row>
    <row r="30" spans="2:4" x14ac:dyDescent="0.35">
      <c r="D30" t="s">
        <v>179</v>
      </c>
    </row>
    <row r="31" spans="2:4" x14ac:dyDescent="0.35">
      <c r="D31" t="s">
        <v>180</v>
      </c>
    </row>
    <row r="32" spans="2:4" x14ac:dyDescent="0.35">
      <c r="D32" t="s">
        <v>181</v>
      </c>
    </row>
    <row r="33" spans="4:4" x14ac:dyDescent="0.35">
      <c r="D33" t="s">
        <v>182</v>
      </c>
    </row>
    <row r="34" spans="4:4" x14ac:dyDescent="0.35">
      <c r="D34" t="s">
        <v>183</v>
      </c>
    </row>
    <row r="35" spans="4:4" x14ac:dyDescent="0.35">
      <c r="D35" t="s">
        <v>184</v>
      </c>
    </row>
    <row r="36" spans="4:4" x14ac:dyDescent="0.35">
      <c r="D36" t="s">
        <v>185</v>
      </c>
    </row>
    <row r="37" spans="4:4" x14ac:dyDescent="0.35">
      <c r="D37" t="s">
        <v>186</v>
      </c>
    </row>
    <row r="38" spans="4:4" x14ac:dyDescent="0.35">
      <c r="D38" t="s">
        <v>187</v>
      </c>
    </row>
    <row r="39" spans="4:4" x14ac:dyDescent="0.35">
      <c r="D39" t="s">
        <v>188</v>
      </c>
    </row>
    <row r="40" spans="4:4" x14ac:dyDescent="0.35">
      <c r="D40" t="s">
        <v>189</v>
      </c>
    </row>
    <row r="41" spans="4:4" x14ac:dyDescent="0.35">
      <c r="D41" t="s">
        <v>190</v>
      </c>
    </row>
    <row r="42" spans="4:4" x14ac:dyDescent="0.35">
      <c r="D42" t="s">
        <v>191</v>
      </c>
    </row>
    <row r="43" spans="4:4" x14ac:dyDescent="0.35">
      <c r="D43" t="s">
        <v>192</v>
      </c>
    </row>
    <row r="44" spans="4:4" x14ac:dyDescent="0.35">
      <c r="D44" t="s">
        <v>193</v>
      </c>
    </row>
    <row r="45" spans="4:4" x14ac:dyDescent="0.35">
      <c r="D45" t="s">
        <v>194</v>
      </c>
    </row>
    <row r="46" spans="4:4" x14ac:dyDescent="0.35">
      <c r="D46" t="s">
        <v>195</v>
      </c>
    </row>
    <row r="47" spans="4:4" x14ac:dyDescent="0.35">
      <c r="D47" t="s">
        <v>196</v>
      </c>
    </row>
    <row r="48" spans="4:4" x14ac:dyDescent="0.35">
      <c r="D48" t="s">
        <v>197</v>
      </c>
    </row>
    <row r="49" spans="4:4" x14ac:dyDescent="0.35">
      <c r="D49" t="s">
        <v>198</v>
      </c>
    </row>
    <row r="50" spans="4:4" x14ac:dyDescent="0.35">
      <c r="D50" t="s">
        <v>199</v>
      </c>
    </row>
    <row r="51" spans="4:4" x14ac:dyDescent="0.35">
      <c r="D51" t="s">
        <v>200</v>
      </c>
    </row>
    <row r="52" spans="4:4" x14ac:dyDescent="0.35">
      <c r="D52" t="s">
        <v>201</v>
      </c>
    </row>
    <row r="53" spans="4:4" x14ac:dyDescent="0.35">
      <c r="D53" t="s">
        <v>202</v>
      </c>
    </row>
    <row r="54" spans="4:4" x14ac:dyDescent="0.35">
      <c r="D54" t="s">
        <v>203</v>
      </c>
    </row>
    <row r="55" spans="4:4" x14ac:dyDescent="0.35">
      <c r="D55" t="s">
        <v>204</v>
      </c>
    </row>
    <row r="56" spans="4:4" x14ac:dyDescent="0.35">
      <c r="D56" t="s">
        <v>205</v>
      </c>
    </row>
    <row r="57" spans="4:4" x14ac:dyDescent="0.35">
      <c r="D57" t="s">
        <v>206</v>
      </c>
    </row>
    <row r="58" spans="4:4" x14ac:dyDescent="0.35">
      <c r="D58" t="s">
        <v>207</v>
      </c>
    </row>
    <row r="59" spans="4:4" x14ac:dyDescent="0.35">
      <c r="D59" t="s">
        <v>208</v>
      </c>
    </row>
    <row r="60" spans="4:4" x14ac:dyDescent="0.35">
      <c r="D60" t="s">
        <v>209</v>
      </c>
    </row>
    <row r="61" spans="4:4" x14ac:dyDescent="0.35">
      <c r="D61" t="s">
        <v>210</v>
      </c>
    </row>
    <row r="62" spans="4:4" x14ac:dyDescent="0.35">
      <c r="D62" t="s">
        <v>211</v>
      </c>
    </row>
    <row r="63" spans="4:4" x14ac:dyDescent="0.35">
      <c r="D63" t="s">
        <v>212</v>
      </c>
    </row>
    <row r="64" spans="4:4" x14ac:dyDescent="0.35">
      <c r="D64" t="s">
        <v>213</v>
      </c>
    </row>
    <row r="65" spans="4:4" x14ac:dyDescent="0.35">
      <c r="D65" t="s">
        <v>214</v>
      </c>
    </row>
    <row r="66" spans="4:4" x14ac:dyDescent="0.35">
      <c r="D66" t="s">
        <v>215</v>
      </c>
    </row>
    <row r="67" spans="4:4" x14ac:dyDescent="0.35">
      <c r="D67" t="s">
        <v>216</v>
      </c>
    </row>
    <row r="68" spans="4:4" x14ac:dyDescent="0.35">
      <c r="D68" t="s">
        <v>217</v>
      </c>
    </row>
    <row r="69" spans="4:4" x14ac:dyDescent="0.35">
      <c r="D69" t="s">
        <v>218</v>
      </c>
    </row>
    <row r="70" spans="4:4" x14ac:dyDescent="0.35">
      <c r="D70" t="s">
        <v>219</v>
      </c>
    </row>
    <row r="71" spans="4:4" x14ac:dyDescent="0.35">
      <c r="D71" t="s">
        <v>220</v>
      </c>
    </row>
    <row r="72" spans="4:4" x14ac:dyDescent="0.35">
      <c r="D72" t="s">
        <v>221</v>
      </c>
    </row>
    <row r="73" spans="4:4" x14ac:dyDescent="0.35">
      <c r="D73" t="s">
        <v>222</v>
      </c>
    </row>
    <row r="74" spans="4:4" x14ac:dyDescent="0.35">
      <c r="D74" t="s">
        <v>223</v>
      </c>
    </row>
    <row r="75" spans="4:4" x14ac:dyDescent="0.35">
      <c r="D75" t="s">
        <v>224</v>
      </c>
    </row>
    <row r="76" spans="4:4" x14ac:dyDescent="0.35">
      <c r="D76" t="s">
        <v>225</v>
      </c>
    </row>
    <row r="77" spans="4:4" x14ac:dyDescent="0.35">
      <c r="D77" t="s">
        <v>226</v>
      </c>
    </row>
    <row r="78" spans="4:4" x14ac:dyDescent="0.35">
      <c r="D78" t="s">
        <v>227</v>
      </c>
    </row>
    <row r="79" spans="4:4" x14ac:dyDescent="0.35">
      <c r="D79" t="s">
        <v>228</v>
      </c>
    </row>
    <row r="80" spans="4:4" x14ac:dyDescent="0.35">
      <c r="D80" t="s">
        <v>229</v>
      </c>
    </row>
    <row r="81" spans="4:4" x14ac:dyDescent="0.35">
      <c r="D81" t="s">
        <v>230</v>
      </c>
    </row>
    <row r="82" spans="4:4" x14ac:dyDescent="0.35">
      <c r="D82" t="s">
        <v>231</v>
      </c>
    </row>
    <row r="83" spans="4:4" x14ac:dyDescent="0.35">
      <c r="D83" t="s">
        <v>232</v>
      </c>
    </row>
    <row r="84" spans="4:4" x14ac:dyDescent="0.35">
      <c r="D84" t="s">
        <v>233</v>
      </c>
    </row>
    <row r="85" spans="4:4" x14ac:dyDescent="0.35">
      <c r="D85" t="s">
        <v>234</v>
      </c>
    </row>
    <row r="86" spans="4:4" x14ac:dyDescent="0.35">
      <c r="D86" t="s">
        <v>235</v>
      </c>
    </row>
    <row r="87" spans="4:4" x14ac:dyDescent="0.35">
      <c r="D87" t="s">
        <v>236</v>
      </c>
    </row>
    <row r="88" spans="4:4" x14ac:dyDescent="0.35">
      <c r="D88" t="s">
        <v>237</v>
      </c>
    </row>
    <row r="89" spans="4:4" x14ac:dyDescent="0.35">
      <c r="D89" t="s">
        <v>238</v>
      </c>
    </row>
    <row r="90" spans="4:4" x14ac:dyDescent="0.35">
      <c r="D90" t="s">
        <v>239</v>
      </c>
    </row>
    <row r="91" spans="4:4" x14ac:dyDescent="0.35">
      <c r="D91" t="s">
        <v>240</v>
      </c>
    </row>
    <row r="92" spans="4:4" x14ac:dyDescent="0.35">
      <c r="D92" t="s">
        <v>241</v>
      </c>
    </row>
    <row r="93" spans="4:4" x14ac:dyDescent="0.35">
      <c r="D93" t="s">
        <v>242</v>
      </c>
    </row>
    <row r="94" spans="4:4" x14ac:dyDescent="0.35">
      <c r="D94" t="s">
        <v>243</v>
      </c>
    </row>
    <row r="95" spans="4:4" x14ac:dyDescent="0.35">
      <c r="D95" t="s">
        <v>244</v>
      </c>
    </row>
    <row r="96" spans="4:4" x14ac:dyDescent="0.35">
      <c r="D96" t="s">
        <v>245</v>
      </c>
    </row>
    <row r="97" spans="4:4" x14ac:dyDescent="0.35">
      <c r="D97" t="s">
        <v>246</v>
      </c>
    </row>
    <row r="98" spans="4:4" x14ac:dyDescent="0.35">
      <c r="D98" t="s">
        <v>247</v>
      </c>
    </row>
    <row r="99" spans="4:4" x14ac:dyDescent="0.35">
      <c r="D99" t="s">
        <v>248</v>
      </c>
    </row>
    <row r="100" spans="4:4" x14ac:dyDescent="0.35">
      <c r="D100" t="s">
        <v>249</v>
      </c>
    </row>
    <row r="101" spans="4:4" x14ac:dyDescent="0.35">
      <c r="D101" t="s">
        <v>250</v>
      </c>
    </row>
    <row r="102" spans="4:4" x14ac:dyDescent="0.35">
      <c r="D102" t="s">
        <v>251</v>
      </c>
    </row>
    <row r="103" spans="4:4" x14ac:dyDescent="0.35">
      <c r="D103" t="s">
        <v>252</v>
      </c>
    </row>
    <row r="104" spans="4:4" x14ac:dyDescent="0.35">
      <c r="D104" t="s">
        <v>253</v>
      </c>
    </row>
    <row r="105" spans="4:4" x14ac:dyDescent="0.35">
      <c r="D105" t="s">
        <v>254</v>
      </c>
    </row>
    <row r="106" spans="4:4" x14ac:dyDescent="0.35">
      <c r="D106" t="s">
        <v>255</v>
      </c>
    </row>
    <row r="107" spans="4:4" x14ac:dyDescent="0.35">
      <c r="D107" t="s">
        <v>256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RIGALDO</dc:creator>
  <cp:lastModifiedBy>SANDRINE FINE FALCY</cp:lastModifiedBy>
  <cp:revision>5</cp:revision>
  <dcterms:created xsi:type="dcterms:W3CDTF">2017-01-26T13:39:47Z</dcterms:created>
  <dcterms:modified xsi:type="dcterms:W3CDTF">2025-06-06T15:53:19Z</dcterms:modified>
</cp:coreProperties>
</file>